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RESUMO" sheetId="4" r:id="rId1"/>
    <sheet name="Planilha de Custos" sheetId="1" r:id="rId2"/>
    <sheet name="Diárias- VL- H.EX" sheetId="2" r:id="rId3"/>
    <sheet name="Uniforme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<sst xmlns="http://schemas.openxmlformats.org/spreadsheetml/2006/main" count="339" uniqueCount="238">
  <si>
    <t>MOTORISTA - RESUMO DA FATURA BRISA SERVIÇOS 01/2025</t>
  </si>
  <si>
    <t>GRUPO 1</t>
  </si>
  <si>
    <t>ITEM</t>
  </si>
  <si>
    <t>DESCRIÇÃO</t>
  </si>
  <si>
    <t>UNID ADE</t>
  </si>
  <si>
    <t>QUANTI DADE</t>
  </si>
  <si>
    <t>QUANTIDADE DE POSTOS</t>
  </si>
  <si>
    <t>FUNCIONÁRIO POR POSTO</t>
  </si>
  <si>
    <t>VALOR MENSAL (R$)</t>
  </si>
  <si>
    <t>VALOR ANUAL (R$)</t>
  </si>
  <si>
    <t>Serviços de Motorista a serem prestados no IFCE Campus Taúa. Descrição complementar: Motorista terceirizado, habilitado na categoria "D" e com registro na CTPS no CBO 7824-05 - 44 horas/semanais.</t>
  </si>
  <si>
    <t>Mês</t>
  </si>
  <si>
    <t>Diárias e Horas Extras (Incluindo Vales Lanches) para serviços de Motorista a serem prestados no IFCE Campus Tauá.</t>
  </si>
  <si>
    <t>-</t>
  </si>
  <si>
    <t>TOTAL MENSAL DO SERVIÇO (R$)</t>
  </si>
  <si>
    <t>PLANILHA DE CUSTOS E FORMAÇÃO DE PREÇOS</t>
  </si>
  <si>
    <t>Com ajustes após publicação da Lei n° 13.467, de 2017.</t>
  </si>
  <si>
    <t>Dados da Empresa</t>
  </si>
  <si>
    <t xml:space="preserve">EMPRESA: </t>
  </si>
  <si>
    <t>Processo nº:                                                                                                              Dia____/____/____ às  ____:____ horas</t>
  </si>
  <si>
    <t>Objeto da Licitação:</t>
  </si>
  <si>
    <t>Regime Tributário da Empresa:</t>
  </si>
  <si>
    <t>Valor do Enquadramento:</t>
  </si>
  <si>
    <t xml:space="preserve">DISCRIMINAÇÃO DOS SERVIÇOS (DADOS REFERENTES À CONTRATAÇÃO) </t>
  </si>
  <si>
    <t>A</t>
  </si>
  <si>
    <t>Data de apresentação da proposta (dia/mês/ano):</t>
  </si>
  <si>
    <t>B</t>
  </si>
  <si>
    <t>Município/UF:</t>
  </si>
  <si>
    <t>TAUÁ-CE</t>
  </si>
  <si>
    <t>C</t>
  </si>
  <si>
    <t>Ano do Acordo, Convenção ou Dissídio Colevo:</t>
  </si>
  <si>
    <t>CONVENÇÃO COLETIVA DE TRABALHO 2025/2026 - NÚMERO DE REGISTRO NO MTE: CE000510/2025</t>
  </si>
  <si>
    <t>D</t>
  </si>
  <si>
    <t>Número de meses de execução contratual:</t>
  </si>
  <si>
    <t xml:space="preserve">IDENTIFICAÇÃO DO SERVIÇO </t>
  </si>
  <si>
    <t>Tipo de Serviço</t>
  </si>
  <si>
    <t>Und de Medida</t>
  </si>
  <si>
    <t>Quandade total a contratar</t>
  </si>
  <si>
    <t>Motorista de veículos acima de 21 lugares (categoria "D")</t>
  </si>
  <si>
    <t>Posto</t>
  </si>
  <si>
    <r>
      <rPr>
        <b/>
        <sz val="12"/>
        <color theme="1"/>
        <rFont val="Times New Roman"/>
        <charset val="134"/>
      </rPr>
      <t>Nota 1:</t>
    </r>
    <r>
      <rPr>
        <sz val="12"/>
        <color theme="1"/>
        <rFont val="Times New Roman"/>
        <charset val="134"/>
      </rPr>
      <t xml:space="preserve"> Conforme art. 12 da Instrução Normativa nº 05/2020 PROAP/REITORIA/IFCE, os licitantes deverão utilizar como padrão as memórias de cálculo constantes no anexo do edital que seguem as orientações do caderno de logística do fato gerador e a Convenção Coletiva de Trabalho vigente.</t>
    </r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</si>
  <si>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</si>
  <si>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</si>
  <si>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</si>
  <si>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</si>
  <si>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</si>
  <si>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</si>
  <si>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</si>
  <si>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</si>
  <si>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</si>
  <si>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G</t>
  </si>
  <si>
    <t>Outros (especificar)</t>
  </si>
  <si>
    <t>Total</t>
  </si>
  <si>
    <t xml:space="preserve">Nota 1: O valor do Salário-Base é definido na Convenção Coletiva de Trabalho 2025/2026 (CE000510/2025), conforme sua Cláusula Terceira.                                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</si>
  <si>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</si>
  <si>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</si>
  <si>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</si>
  <si>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</si>
  <si>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</si>
  <si>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</si>
  <si>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Nota 1: Como a Planilha de Custos e Formação de Preços é calculada mensalmente, provisiona-se proporcionalmente 1/12 (um doze avos) dos valores referentes à gratificação natalina ou décimo terceiro.</t>
  </si>
  <si>
    <t>Nota 2: O valor mensal do item Férias e Adicional de Férias contido no Submódulo 2.1 corresponde a 1+1/3 (um mais um terço) da remuneração que, por sua vez, é divido por 12 (doze).</t>
  </si>
  <si>
    <t>Nota 3: Os valores referentes a férias, 1/3 (um terço) de férias previsto na Constituição, 13º (décimo terceiro) salários, ausências legais, verbas rescisórias, devidos aos trabalhadores, bem como outros de evento futuro e incerto, não serão parte integrante dos pagamentos mensais à contratada, devendo ser pagos pela Administração à contratada somente na ocorrência do seu fato gerador - Conforme condições constantes no termo de Referência.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</si>
  <si>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</si>
  <si>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</si>
  <si>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</si>
  <si>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</si>
  <si>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</si>
  <si>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</si>
  <si>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</si>
  <si>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</si>
  <si>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</si>
  <si>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</si>
  <si>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</si>
  <si>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</si>
  <si>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</si>
  <si>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</si>
  <si>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</si>
  <si>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Nota 1: Os percentuais dos encargos previdenciários, do FGTS e demais contribuições são aqueles estabelecidos pela legislação vigente.</t>
  </si>
  <si>
    <t>Nota 2: Os percentuais informados não são taxativos e deverão observar o enquadramento real das empresas prestadoras de serviço, em especial no que diz respeito ao SAT-GIIL/RAT.</t>
  </si>
  <si>
    <t>Nota 3: O SAT, a depender do grau de risco do serviço, irá variar entre 1%, para risco leve, de 2%, para risco médio, e de 3% para risco grave. Além disso, o SAT pode ser multiplicado por um índice (FAP) que varia entre 0,5 e 2, fazendo com que este item da planilha possa varia entre 0,5 e 6,00%. Para fins de elaboração de preço de referência, usou-se o percentual intermediário de 3,00%.</t>
  </si>
  <si>
    <t xml:space="preserve">Nota 4: Conforme art. 11 da Instrução Normativa nº 05/2020 PROAP/REITORIA/IFCE, o percentual do SAT – Seguro Acidente de Trabalho deverá ser comprovado através da guia de Recolhimento do FGTS e de Informações à Previdência Social (GFIP) e do comprovante do Fator Acidentário de Prevenção (FAP/WEB). </t>
  </si>
  <si>
    <t>Nota 5 : A base de Cálculo do submódulo 2.2 corresponde ao somatório entre a remuneração (módulo 1) e o submódulo 2.1 de acordo com o disposto no Anexo VII-D da IN 05/2017.</t>
  </si>
  <si>
    <t>2.3</t>
  </si>
  <si>
    <t>Benefícios Mensais e Diários</t>
  </si>
  <si>
    <t>Transporte</t>
  </si>
  <si>
    <t>Auxílio-Refeição/Alimentação (R$ 27,60*22 dias) -1%</t>
  </si>
  <si>
    <t>Cesta básica (R$ 120,61</t>
  </si>
  <si>
    <t>Auxílio Saúde ( 98,70*0,5)</t>
  </si>
  <si>
    <t>Auxílio Creche</t>
  </si>
  <si>
    <t>Nota 1: A contratada deve demonstrar mensalmente o pagamento desses benefícios ao trabalhador (ou de outros por força de Convenção Coletiva de Trabalho), a fim de que não restem dúvidas sobre uma possível apropriação da contratada a título de lucro, sem o respectivo repasse.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</si>
  <si>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</si>
  <si>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</si>
  <si>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</si>
  <si>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</si>
  <si>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 com Probabilidade (50%)</t>
  </si>
  <si>
    <t>Aviso Prévio Indenizado – API</t>
  </si>
  <si>
    <t>Multa do FGTS do API</t>
  </si>
  <si>
    <t>Aviso Prévio Trabalhado com Probabilidade (50%)</t>
  </si>
  <si>
    <t>Multa do FGTS do APT</t>
  </si>
  <si>
    <t>Nota 1: A memória de cálculo que foi utilizada para o cálculo do valor total do módulo 3 é a que consta no Caderno de Logística do Pagamento pelo Fato Gerador do Governo Federal, cujos cálculos serão explicados adiante:</t>
  </si>
  <si>
    <t xml:space="preserve">
Aviso Prévio Indenizado (50% de probabilidade) – API = [(I) + (II)] x 50%, onde:
DIREITO: remuneração de um mês indenizado.
(I) = API = [Remuneração (módulo 1) + 13º, Férias e Adicional de Férias (submódulo 2.1) + FGTS (submódulo 2.2) + Benefícios mensais e diários (submódulo 2.3)] / 12 meses
(II) = MULTA sobre saldo do FGTS = FGTS x 40%
Aviso Prévio Trabalhado (50% de probabilidade) – APT = (I) x 50%, onde:
DIREITO: remuneração de um mês trabalhado.
(I) = APT = MULTA sobre saldo do FGTS = FGTS x 40%
</t>
  </si>
  <si>
    <t>Nota 2: A metodologia utilizada nesta Planilha considerou que o empregado trabalha os 30 dias, saindo 2 (duas) horas antes do posto de trabalho. Todavia, nada impede que o órgão/entidade utilize metodologia diferente, como por exemplo, o valor a mais de um empregado por 7 dias de trabalho, quando o empregado residente optar por sair sete dias antes do Aviso Prévio, entre outras.</t>
  </si>
  <si>
    <t>Nota 3: A metodologia empregada no Caderno de Logística do Pagamento pelo Fato Gerador é de 50% de probabilidade de ocorrência do Aviso Prévio Trabalhado e Indenizado, sendo que essa porcentagem a ser empregada na memória de cálculo poderá ser adequada de acordo com a realidade da cada empresa e, neste caso, essa adequação deverá constar em local específico da planilha.</t>
  </si>
  <si>
    <t>Nota 4: Conforme art. 13, inciso I, da Instrução Normativa nº 05/2020 PROAP/REITORIA/IFCE, os licitantes poderão ajustar, no módulo 3, apenas as probabilidades de ocorrência.</t>
  </si>
  <si>
    <t>Módulo 4 - Custo de Reposição do Profissional Ausente</t>
  </si>
  <si>
    <t>Substituto nas Ausências Legais</t>
  </si>
  <si>
    <t>Custo diário do empregado</t>
  </si>
  <si>
    <t>Dias</t>
  </si>
  <si>
    <t>Custo de Reposição do Profissional Ausente</t>
  </si>
  <si>
    <t>Nota 1: Os itens que contemplam o módulo 4 se referem ao custo dos dias trabalhados pelo repositor/substituto que por ventura venha cobrir o empregado APENAS nos casos de Ausências Legais.</t>
  </si>
  <si>
    <t>Nota 2: Memória de cálculo conforme a página 23 do Caderno de Logística - Pagamento pelo Fato Gerador emitido pelo Governo Federal.</t>
  </si>
  <si>
    <t>Nota 3: Conforme art. 13, inciso II, da Instrução Normativa nº 05/2020 PROAP/REITORIA/IFCE, os licitantes poderão ajustar, no módulo 4.1, apenas a estimativa de dias do profissional ausente.</t>
  </si>
  <si>
    <t>4.2</t>
  </si>
  <si>
    <t>Intrajornada</t>
  </si>
  <si>
    <t>Intervalo para repouso e alimentação</t>
  </si>
  <si>
    <t>Quadro-Resumo do Módulo 4 - Custo de Reposição do Profissional Ausente</t>
  </si>
  <si>
    <t>4.1</t>
  </si>
  <si>
    <t>Ausências Legais</t>
  </si>
  <si>
    <t>Módulo 5 - Insumos Diversos</t>
  </si>
  <si>
    <t>Insumos Diversos</t>
  </si>
  <si>
    <t>Uniformes</t>
  </si>
  <si>
    <t>Materiais</t>
  </si>
  <si>
    <t>Equipamentos (Smarthphone )</t>
  </si>
  <si>
    <t>00</t>
  </si>
  <si>
    <t>Plano Telefonico</t>
  </si>
  <si>
    <t>Nota 1: Quanto aos uniformes, como metodologia para obtenção do preço de referência, foi realizada pesquisa de preços no Painel de Preços do Governo Federal e foi considerado o preço mediano dos valores obtidos uma vez que estes se apresentaram de maneira heterogênea, e tal metodologia é a menos influenciada por valores muito altos ou muito baixos. Após isso, foram realizadas as divisões dos custos valores obtidos por 12 meses.</t>
  </si>
  <si>
    <t>Nota 2: Conforme art. 13, inciso III, da Instrução Normativa nº 05/2020 PROAP/REITORIA/IFCE, os licitantes poderão ajustar, no módulo 5, apenas insumos diversos. Entende-se que será possível alterar apenas os preços unitários de cada insumo, o que impactará nos valores finais, não modificando quantidades e demais informações.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</si>
  <si>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</si>
  <si>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</si>
  <si>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</si>
  <si>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</si>
  <si>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</si>
  <si>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</t>
  </si>
  <si>
    <t>PIS</t>
  </si>
  <si>
    <t>COFINS</t>
  </si>
  <si>
    <t>C.2. Tributos Municipais</t>
  </si>
  <si>
    <t>ISS</t>
  </si>
  <si>
    <t>Nota 1: Para os Custos Indiretos, utilizou-se o percentual apresentado no Caderno de Logística do Fato Gerador - 2018 (página 24), disponível no Portal de Compras do Governo Federal.</t>
  </si>
  <si>
    <t>Nota 2: Para o lucro, utilizou-se o percentual apresentado no Caderno de Logística do Fato Gerador - 2018 (página 24), disponível no Portal de Compras do Governo Federal.</t>
  </si>
  <si>
    <t>Nota 3: Para os Tributos, utilizou-se os percentuais relativos ao lucro real. Entretanto, os licitantes poderão escolher forma diversa do lucro real, conforme sua realidade.</t>
  </si>
  <si>
    <t>Nota 4: Custos Indiretos (CI), Tributos (T) e Lucro (L) por empregado através da seguinte fórmula: CITL = (((1+CI) / (1-L-T))-1) multiplicado pelo somatório dos módulos 1 a 5 conforme metodologia adotada no Caderno de Logística do Pagamento pelo Fato Gerador.</t>
  </si>
  <si>
    <r>
      <rPr>
        <sz val="12"/>
        <color rgb="FF000000"/>
        <rFont val="Times New Roman"/>
        <charset val="134"/>
      </rPr>
      <t xml:space="preserve">Nota 5: O ISS do Município de Tauá-CE é de 5% (cinco por cento), conforme o Código Tributário do Município de Tauá (Lei no 1.768, de 29 de dezembro de 2010).
</t>
    </r>
  </si>
  <si>
    <t>Nota 6:  Conforme art. 13, inciso IV, da Instrução Normativa nº 05/2020 PROAP/REITORIA/IFCE, os licitantes poderão ajustar, no módulo 6, apenas os percentuais de custos indiretos, lucro e tributos, a depender do regime tributário.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</si>
  <si>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</si>
  <si>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</si>
  <si>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</si>
  <si>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</si>
  <si>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</si>
  <si>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3. QUADRO-RESUMO DO VALOR MENSAL DOS SERVIÇOS</t>
  </si>
  <si>
    <t>Tipo de Serviço
(A)</t>
  </si>
  <si>
    <t>Valor Proposto por Empregado
(B)</t>
  </si>
  <si>
    <t>Qtde. de Empregados por Posto
(C)</t>
  </si>
  <si>
    <t>Valor Proposto por Posto
(D) = (B x C)</t>
  </si>
  <si>
    <t>Qtde. de Postos
(E)</t>
  </si>
  <si>
    <t>Valor Total do Serviço
(F) = (D x E)</t>
  </si>
  <si>
    <t>Motorista categoria D</t>
  </si>
  <si>
    <t>Valor Mensal dos Serviços (I + II + N)</t>
  </si>
  <si>
    <t>1. QUADRO DEMONSTRATIVO DO VALOR GLOBAL DA PROPOSTA</t>
  </si>
  <si>
    <t>VALOR GLOBAL DA PROPOSTA</t>
  </si>
  <si>
    <t>VALOR (R$)</t>
  </si>
  <si>
    <t xml:space="preserve">Valor proposto por POSTO </t>
  </si>
  <si>
    <t>Valor mensal do serviço</t>
  </si>
  <si>
    <t>Valor global da proposta
(Valor mensal do serviço multiplicado pelo número de meses do contrato).</t>
  </si>
  <si>
    <t>Responsáveis</t>
  </si>
  <si>
    <t>Rogério Barbosa de Araújo dos Santos</t>
  </si>
  <si>
    <t>PLANILHA DE CUSTOS PARA CÁLCULO DE DIÁRIAS E HORAS EXTRAS</t>
  </si>
  <si>
    <t>Diárias</t>
  </si>
  <si>
    <t>Valor</t>
  </si>
  <si>
    <t>Memória de cálculo</t>
  </si>
  <si>
    <t>Fundamento legal</t>
  </si>
  <si>
    <t>Diárias intermunicipais</t>
  </si>
  <si>
    <t>Valor Fixo</t>
  </si>
  <si>
    <t>Cláusula 15ª da CCT</t>
  </si>
  <si>
    <t>Diárias interestaduais</t>
  </si>
  <si>
    <t>(Diária) x 1,20</t>
  </si>
  <si>
    <t>Horas Extras</t>
  </si>
  <si>
    <t>Valor do Piso Salarial</t>
  </si>
  <si>
    <t>Cláusula 3ª da CCT</t>
  </si>
  <si>
    <t>Hora Normal</t>
  </si>
  <si>
    <t>(Salário-Base) / (220 horas)</t>
  </si>
  <si>
    <t>Hora Extra Normal</t>
  </si>
  <si>
    <t>(Hora Normal) x 1,75</t>
  </si>
  <si>
    <t>Cláusula 19ª da CCT</t>
  </si>
  <si>
    <t>Hora Extra Noturna</t>
  </si>
  <si>
    <t>(Hora Normal) x 1,75 x 1,20</t>
  </si>
  <si>
    <t>Art. 73 da CLT</t>
  </si>
  <si>
    <t>Vale Lanche</t>
  </si>
  <si>
    <t>Cláusula 10ª da CCT</t>
  </si>
  <si>
    <t>Quantidade de dias úteis 
no mês de referência
(incluindo sábados)</t>
  </si>
  <si>
    <t>MÊS DE REFERÊNCIA</t>
  </si>
  <si>
    <t>JULHO</t>
  </si>
  <si>
    <t>Quantidade de domingos e feriados 
no mês de referência</t>
  </si>
  <si>
    <t>ANO DE REFERÊNCIA</t>
  </si>
  <si>
    <t>COMPOSIÇÃO DOS VALORES COM DIÁRIAS</t>
  </si>
  <si>
    <t>Tipo de Diárias</t>
  </si>
  <si>
    <t>Quantidade</t>
  </si>
  <si>
    <t>Percentual</t>
  </si>
  <si>
    <t>Custos Indiretos, Tributos e Lucro (Módulo 6)</t>
  </si>
  <si>
    <t>Total para faturamento</t>
  </si>
  <si>
    <r>
      <rPr>
        <b/>
        <sz val="12"/>
        <color theme="1"/>
        <rFont val="Times New Roman"/>
        <charset val="134"/>
      </rPr>
      <t xml:space="preserve">Nota 1: </t>
    </r>
    <r>
      <rPr>
        <sz val="12"/>
        <color theme="1"/>
        <rFont val="Times New Roman"/>
        <charset val="134"/>
      </rPr>
      <t>O percentual a ser aplicado para Custos Indiretos, Tributos e Lucro (CITL) é o mesmo utilizado no módulo 6 da planilha mensal de fato gerador, cuja metodologia de cálculo segue a seguinte fórmula: CITL = (((1+CI) / (1-L-T))-1).</t>
    </r>
  </si>
  <si>
    <r>
      <rPr>
        <b/>
        <sz val="12"/>
        <color theme="1"/>
        <rFont val="Times New Roman"/>
        <charset val="134"/>
      </rPr>
      <t>Nota 2:</t>
    </r>
    <r>
      <rPr>
        <sz val="12"/>
        <color theme="1"/>
        <rFont val="Times New Roman"/>
        <charset val="134"/>
      </rPr>
      <t xml:space="preserve"> Não haverá incidência de encargos trabalhistas (submódulo 2.2) sobre o valor total de diárias, conforme Decreto-Lei nº 5.452 (CLT), de 1943, art. 457, § 2º.</t>
    </r>
  </si>
  <si>
    <r>
      <rPr>
        <b/>
        <sz val="12"/>
        <color theme="1"/>
        <rFont val="Times New Roman"/>
        <charset val="134"/>
      </rPr>
      <t>Nota 3:</t>
    </r>
    <r>
      <rPr>
        <sz val="12"/>
        <color theme="1"/>
        <rFont val="Times New Roman"/>
        <charset val="134"/>
      </rPr>
      <t xml:space="preserve"> Não haverá incidência de Imposto de Renda (IR) e CSLL sobre o valor total de diárias, conforme Lei nº 7.713, de 1988, art. 6º, inciso II e Decreto nº 9.580, de 2018, art. 35, inciso I, alínea "f".</t>
    </r>
  </si>
  <si>
    <r>
      <rPr>
        <b/>
        <sz val="12"/>
        <color theme="1"/>
        <rFont val="Times New Roman"/>
        <charset val="134"/>
      </rPr>
      <t xml:space="preserve">Nota 4: </t>
    </r>
    <r>
      <rPr>
        <sz val="12"/>
        <color theme="1"/>
        <rFont val="Times New Roman"/>
        <charset val="134"/>
      </rPr>
      <t>Não haverá incidência de INSS sobre o valor total de diárias, conforme Lei nº 8.212, de 1991, art. 28, § 9º, alínea "h".</t>
    </r>
  </si>
  <si>
    <t>COMPOSIÇÃO DOS VALORES COM HORAS EXTRAS</t>
  </si>
  <si>
    <t>Tipo de Horas Extras</t>
  </si>
  <si>
    <t>Quantidade 
de horas</t>
  </si>
  <si>
    <t>Horas Extras Normais</t>
  </si>
  <si>
    <t>Horas Extras Noturnas</t>
  </si>
  <si>
    <t>Total 1</t>
  </si>
  <si>
    <t>Descanso Semanal Remunerado (DSR)</t>
  </si>
  <si>
    <t>Vales Lanches</t>
  </si>
  <si>
    <t>Total 2</t>
  </si>
  <si>
    <t>GPS, FGTS e outras contribuições (Submódulo 2.2)</t>
  </si>
  <si>
    <t>Total 3</t>
  </si>
  <si>
    <t>Total diárias para 12 meses</t>
  </si>
  <si>
    <t>Total custo hora extra para 12 meses</t>
  </si>
  <si>
    <t>Custo mensal extimado</t>
  </si>
  <si>
    <t>Total do item para 12 meses</t>
  </si>
  <si>
    <r>
      <rPr>
        <b/>
        <sz val="12"/>
        <color theme="1"/>
        <rFont val="Times New Roman"/>
        <charset val="134"/>
      </rPr>
      <t xml:space="preserve">Nota 2: </t>
    </r>
    <r>
      <rPr>
        <sz val="12"/>
        <color theme="1"/>
        <rFont val="Times New Roman"/>
        <charset val="134"/>
      </rPr>
      <t>O percentual a ser aplicado para GPS, FGTS e outras contribuições é o mesmo utilizado no submódulo 2.2 da planilha mensal de fato gerador.</t>
    </r>
  </si>
  <si>
    <t>Nota 3: O Descanso Semanal Remunerado (DSR) deverá ser pago ao funcionário, conforme Lei nº 605, de 1949, art. 7º, alínea "b", e conforme Súmula nº 159 do TST.</t>
  </si>
  <si>
    <t>Nota 4: O Descanso Semanal Remunerado (DSR) deverá ser calculado conforme seguinte fórmula: DSR = (Quantidade de domingos e feriados no mês / Quantidade de dias úteis no mês) x SubTotal 2.</t>
  </si>
  <si>
    <t>Nota 5: Não haverá incidência de encargos trabalhistas (submódulo 2.2) sobre o valor total de vales lanches, conforme Decreto-Lei nº 5.452 (CLT), de 1943, art. 457, § 2º.</t>
  </si>
  <si>
    <t>UNIFORMES</t>
  </si>
  <si>
    <t>UNIDADE DE MEDIDA</t>
  </si>
  <si>
    <t>QUANTIDADE</t>
  </si>
  <si>
    <t>VALOR UNITÁRIO</t>
  </si>
  <si>
    <t>VALOR TOTAL</t>
  </si>
  <si>
    <t>Calça social, cintura alta, com bolso, no tecido poliéster com elastano.</t>
  </si>
  <si>
    <t xml:space="preserve">Unidade </t>
  </si>
  <si>
    <t>Camisa tipo social de mangas curtas, contendo emblema da empresa de forma Crachá de identificação.</t>
  </si>
  <si>
    <t>Unidade</t>
  </si>
  <si>
    <t>Crachá de identificação.</t>
  </si>
  <si>
    <t>Sapato social na cor preta.</t>
  </si>
  <si>
    <t>Par</t>
  </si>
  <si>
    <t>Cinto na cor preta.</t>
  </si>
  <si>
    <t>Meia social na cor preta.</t>
  </si>
  <si>
    <t>VALOR MENSAL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</si>
</sst>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R$ -416]#,##0.00"/>
    <numFmt numFmtId="181" formatCode="_([$R$ -416]* #,##0.00_);_([$R$ -416]* \(#,##0.00\);_([$R$ -416]* \-??_);_(@_)"/>
    <numFmt numFmtId="182" formatCode="d\.m"/>
    <numFmt numFmtId="183" formatCode="0.00_ "/>
  </numFmts>
  <fonts count="35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theme="0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Calibri"/>
      <charset val="134"/>
    </font>
    <font>
      <sz val="11"/>
      <color theme="1"/>
      <name val="Arial"/>
      <charset val="134"/>
    </font>
    <font>
      <b/>
      <sz val="12"/>
      <color theme="1"/>
      <name val="&quot;Times New Roman&quot;"/>
      <charset val="134"/>
    </font>
    <font>
      <sz val="12"/>
      <color theme="1"/>
      <name val="&quot;Times New Roman&quot;"/>
      <charset val="134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6D9EEB"/>
        <bgColor rgb="FF6D9EEB"/>
      </patternFill>
    </fill>
    <fill>
      <patternFill patternType="solid">
        <fgColor rgb="FFA4C2F4"/>
        <bgColor rgb="FFA4C2F4"/>
      </patternFill>
    </fill>
    <fill>
      <patternFill patternType="solid">
        <fgColor rgb="FF9CC2E5"/>
        <bgColor rgb="FF9CC2E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2E75B5"/>
        <bgColor rgb="FF2E75B5"/>
      </patternFill>
    </fill>
    <fill>
      <patternFill patternType="solid">
        <fgColor rgb="FFDEEAF6"/>
        <bgColor rgb="FFDEEAF6"/>
      </patternFill>
    </fill>
    <fill>
      <patternFill patternType="solid">
        <fgColor rgb="FFF7CAAC"/>
        <bgColor rgb="FFF7CAAC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3" borderId="2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25" fillId="15" borderId="32" applyNumberFormat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27" fillId="16" borderId="33" applyNumberFormat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</cellStyleXfs>
  <cellXfs count="17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80" fontId="1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/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181" fontId="1" fillId="4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180" fontId="3" fillId="5" borderId="4" xfId="0" applyNumberFormat="1" applyFont="1" applyFill="1" applyBorder="1" applyAlignment="1">
      <alignment horizontal="center" vertical="center"/>
    </xf>
    <xf numFmtId="181" fontId="3" fillId="0" borderId="4" xfId="0" applyNumberFormat="1" applyFont="1" applyBorder="1" applyAlignment="1">
      <alignment horizontal="left" vertical="center"/>
    </xf>
    <xf numFmtId="181" fontId="1" fillId="4" borderId="4" xfId="0" applyNumberFormat="1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180" fontId="3" fillId="5" borderId="0" xfId="0" applyNumberFormat="1" applyFont="1" applyFill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180" fontId="3" fillId="0" borderId="4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0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/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46" fontId="3" fillId="0" borderId="4" xfId="0" applyNumberFormat="1" applyFont="1" applyBorder="1" applyAlignment="1">
      <alignment horizontal="center" vertical="center"/>
    </xf>
    <xf numFmtId="35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6" fillId="8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3" fillId="0" borderId="0" xfId="0" applyFont="1" applyAlignment="1">
      <alignment vertic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15" xfId="0" applyFont="1" applyBorder="1"/>
    <xf numFmtId="0" fontId="3" fillId="0" borderId="12" xfId="0" applyFont="1" applyBorder="1" applyAlignment="1">
      <alignment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9" borderId="1" xfId="0" applyFont="1" applyFill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center" vertical="center" wrapText="1"/>
    </xf>
    <xf numFmtId="9" fontId="3" fillId="10" borderId="13" xfId="0" applyNumberFormat="1" applyFont="1" applyFill="1" applyBorder="1" applyAlignment="1">
      <alignment horizontal="center" vertical="center" wrapText="1"/>
    </xf>
    <xf numFmtId="10" fontId="1" fillId="0" borderId="13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3" fillId="0" borderId="0" xfId="0" applyFont="1" applyAlignment="1"/>
    <xf numFmtId="0" fontId="9" fillId="0" borderId="0" xfId="0" applyFont="1" applyAlignment="1"/>
    <xf numFmtId="0" fontId="3" fillId="0" borderId="0" xfId="0" applyFont="1" applyBorder="1" applyAlignment="1">
      <alignment vertical="center" wrapText="1"/>
    </xf>
    <xf numFmtId="0" fontId="3" fillId="5" borderId="16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5" fillId="5" borderId="12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182" fontId="0" fillId="0" borderId="0" xfId="0" applyNumberFormat="1" applyFont="1"/>
    <xf numFmtId="182" fontId="1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0" xfId="0" applyFont="1" applyFill="1" applyBorder="1" applyAlignment="1">
      <alignment wrapText="1"/>
    </xf>
    <xf numFmtId="0" fontId="10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183" fontId="1" fillId="0" borderId="12" xfId="0" applyNumberFormat="1" applyFont="1" applyBorder="1" applyAlignment="1">
      <alignment horizontal="center" vertical="center" wrapText="1"/>
    </xf>
    <xf numFmtId="183" fontId="2" fillId="0" borderId="12" xfId="0" applyNumberFormat="1" applyFont="1" applyBorder="1"/>
    <xf numFmtId="183" fontId="2" fillId="0" borderId="13" xfId="0" applyNumberFormat="1" applyFont="1" applyBorder="1"/>
    <xf numFmtId="0" fontId="1" fillId="0" borderId="3" xfId="0" applyFont="1" applyBorder="1" applyAlignment="1">
      <alignment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10" fontId="5" fillId="0" borderId="12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0" fontId="3" fillId="5" borderId="4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1" fillId="0" borderId="14" xfId="0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" fontId="5" fillId="5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5" borderId="0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center" wrapText="1"/>
    </xf>
    <xf numFmtId="4" fontId="5" fillId="5" borderId="4" xfId="0" applyNumberFormat="1" applyFont="1" applyFill="1" applyBorder="1" applyAlignment="1">
      <alignment horizontal="right" vertical="center" wrapText="1"/>
    </xf>
    <xf numFmtId="4" fontId="4" fillId="5" borderId="4" xfId="0" applyNumberFormat="1" applyFont="1" applyFill="1" applyBorder="1" applyAlignment="1">
      <alignment horizontal="right" vertical="center" wrapText="1"/>
    </xf>
    <xf numFmtId="0" fontId="11" fillId="0" borderId="0" xfId="0" applyFont="1" applyAlignment="1"/>
    <xf numFmtId="0" fontId="12" fillId="0" borderId="0" xfId="0" applyFont="1" applyBorder="1" applyAlignment="1"/>
    <xf numFmtId="0" fontId="13" fillId="11" borderId="16" xfId="0" applyFont="1" applyFill="1" applyBorder="1" applyAlignment="1">
      <alignment horizontal="center"/>
    </xf>
    <xf numFmtId="0" fontId="13" fillId="11" borderId="17" xfId="0" applyFont="1" applyFill="1" applyBorder="1" applyAlignment="1">
      <alignment horizontal="center"/>
    </xf>
    <xf numFmtId="0" fontId="14" fillId="11" borderId="27" xfId="0" applyFont="1" applyFill="1" applyBorder="1" applyAlignment="1">
      <alignment horizontal="center" wrapText="1"/>
    </xf>
    <xf numFmtId="0" fontId="0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Font="1" applyBorder="1" applyAlignment="1">
      <alignment horizontal="center" vertical="center"/>
    </xf>
    <xf numFmtId="0" fontId="13" fillId="12" borderId="16" xfId="0" applyFont="1" applyFill="1" applyBorder="1" applyAlignment="1">
      <alignment horizontal="center"/>
    </xf>
    <xf numFmtId="0" fontId="13" fillId="12" borderId="17" xfId="0" applyFont="1" applyFill="1" applyBorder="1" applyAlignment="1">
      <alignment horizontal="center"/>
    </xf>
    <xf numFmtId="0" fontId="13" fillId="12" borderId="18" xfId="0" applyFont="1" applyFill="1" applyBorder="1" applyAlignment="1">
      <alignment horizontal="center"/>
    </xf>
    <xf numFmtId="4" fontId="13" fillId="12" borderId="18" xfId="0" applyNumberFormat="1" applyFont="1" applyFill="1" applyBorder="1" applyAlignment="1">
      <alignment horizontal="center"/>
    </xf>
    <xf numFmtId="4" fontId="13" fillId="12" borderId="27" xfId="0" applyNumberFormat="1" applyFont="1" applyFill="1" applyBorder="1" applyAlignment="1"/>
    <xf numFmtId="0" fontId="3" fillId="0" borderId="1" xfId="0" applyFont="1" applyBorder="1" applyAlignment="1" quotePrefix="1">
      <alignment horizontal="center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F14" sqref="F14"/>
    </sheetView>
  </sheetViews>
  <sheetFormatPr defaultColWidth="9.14285714285714" defaultRowHeight="15" outlineLevelRow="5" outlineLevelCol="7"/>
  <cols>
    <col min="1" max="1" width="6.14285714285714" customWidth="1"/>
    <col min="2" max="2" width="32.2857142857143" customWidth="1"/>
    <col min="3" max="3" width="7.42857142857143" customWidth="1"/>
    <col min="6" max="6" width="14" customWidth="1"/>
    <col min="7" max="7" width="9.71428571428571" customWidth="1"/>
    <col min="8" max="8" width="10.7142857142857" customWidth="1"/>
  </cols>
  <sheetData>
    <row r="1" ht="16.5" spans="1:8">
      <c r="A1" s="159" t="s">
        <v>0</v>
      </c>
      <c r="B1" s="160"/>
      <c r="C1" s="160"/>
      <c r="D1" s="160"/>
      <c r="E1" s="160"/>
      <c r="F1" s="160"/>
      <c r="G1" s="160"/>
      <c r="H1" s="160"/>
    </row>
    <row r="2" ht="16.5" spans="1:8">
      <c r="A2" s="159" t="s">
        <v>1</v>
      </c>
      <c r="B2" s="160"/>
      <c r="C2" s="160"/>
      <c r="D2" s="160"/>
      <c r="E2" s="160"/>
      <c r="F2" s="160"/>
      <c r="G2" s="160"/>
      <c r="H2" s="160"/>
    </row>
    <row r="3" ht="45.75" spans="1:8">
      <c r="A3" s="161" t="s">
        <v>2</v>
      </c>
      <c r="B3" s="161" t="s">
        <v>3</v>
      </c>
      <c r="C3" s="161" t="s">
        <v>4</v>
      </c>
      <c r="D3" s="161" t="s">
        <v>5</v>
      </c>
      <c r="E3" s="161" t="s">
        <v>6</v>
      </c>
      <c r="F3" s="161" t="s">
        <v>7</v>
      </c>
      <c r="G3" s="161" t="s">
        <v>8</v>
      </c>
      <c r="H3" s="161" t="s">
        <v>9</v>
      </c>
    </row>
    <row r="4" ht="91" customHeight="1" spans="1:8">
      <c r="A4" s="162">
        <v>1</v>
      </c>
      <c r="B4" s="163" t="s">
        <v>10</v>
      </c>
      <c r="C4" s="164" t="s">
        <v>11</v>
      </c>
      <c r="D4" s="162">
        <v>12</v>
      </c>
      <c r="E4" s="162">
        <v>2</v>
      </c>
      <c r="F4" s="162">
        <v>1</v>
      </c>
      <c r="G4" s="165">
        <f>'Planilha de Custos'!D198</f>
        <v>12749.5</v>
      </c>
      <c r="H4" s="165">
        <f>G4*12</f>
        <v>152994</v>
      </c>
    </row>
    <row r="5" ht="45.75" spans="1:8">
      <c r="A5" s="162">
        <v>2</v>
      </c>
      <c r="B5" s="163" t="s">
        <v>12</v>
      </c>
      <c r="C5" s="164" t="s">
        <v>11</v>
      </c>
      <c r="D5" s="162">
        <v>12</v>
      </c>
      <c r="E5" s="162" t="s">
        <v>13</v>
      </c>
      <c r="F5" s="162" t="s">
        <v>13</v>
      </c>
      <c r="G5" s="165">
        <f>'Diárias- VL- H.EX'!C49</f>
        <v>4504.33565310628</v>
      </c>
      <c r="H5" s="165">
        <f>G5*12</f>
        <v>54052.0278372753</v>
      </c>
    </row>
    <row r="6" ht="16.5" spans="1:8">
      <c r="A6" s="166" t="s">
        <v>14</v>
      </c>
      <c r="B6" s="167"/>
      <c r="C6" s="167"/>
      <c r="D6" s="167"/>
      <c r="E6" s="167"/>
      <c r="F6" s="168"/>
      <c r="G6" s="169">
        <f>G4+G5</f>
        <v>17253.8356531063</v>
      </c>
      <c r="H6" s="170">
        <f>H4+H5</f>
        <v>207046.027837275</v>
      </c>
    </row>
  </sheetData>
  <mergeCells count="3">
    <mergeCell ref="A1:H1"/>
    <mergeCell ref="A2:H2"/>
    <mergeCell ref="A6:F6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91"/>
  <sheetViews>
    <sheetView showGridLines="0" workbookViewId="0">
      <selection activeCell="D138" sqref="D138:F138"/>
    </sheetView>
  </sheetViews>
  <sheetFormatPr defaultColWidth="14.4285714285714" defaultRowHeight="15" customHeight="1"/>
  <cols>
    <col min="1" max="1" width="3.14285714285714" customWidth="1"/>
    <col min="2" max="2" width="9.14285714285714" customWidth="1"/>
    <col min="3" max="3" width="58.2857142857143" customWidth="1"/>
    <col min="4" max="4" width="22.8571428571429" customWidth="1"/>
    <col min="5" max="5" width="13" customWidth="1"/>
    <col min="6" max="6" width="10.8571428571429" customWidth="1"/>
    <col min="7" max="7" width="12.2857142857143" customWidth="1"/>
    <col min="8" max="8" width="9.42857142857143" customWidth="1"/>
    <col min="9" max="9" width="14.7142857142857" customWidth="1"/>
    <col min="10" max="22" width="8.71428571428571" customWidth="1"/>
  </cols>
  <sheetData>
    <row r="1" ht="15.75" customHeight="1" spans="1:2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ht="15.75" customHeight="1" spans="1:22">
      <c r="A2" s="13"/>
      <c r="B2" s="52" t="s">
        <v>15</v>
      </c>
      <c r="C2" s="53"/>
      <c r="D2" s="53"/>
      <c r="E2" s="53"/>
      <c r="F2" s="54"/>
      <c r="G2" s="55"/>
      <c r="H2" s="55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ht="15.75" customHeight="1" spans="1:22">
      <c r="A3" s="13"/>
      <c r="B3" s="56"/>
      <c r="C3" s="57"/>
      <c r="D3" s="57"/>
      <c r="E3" s="57"/>
      <c r="F3" s="58"/>
      <c r="G3" s="55"/>
      <c r="H3" s="55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ht="15.75" customHeight="1" spans="1:22">
      <c r="A4" s="13"/>
      <c r="B4" s="59" t="s">
        <v>16</v>
      </c>
      <c r="C4" s="2"/>
      <c r="D4" s="2"/>
      <c r="E4" s="2"/>
      <c r="F4" s="3"/>
      <c r="G4" s="55"/>
      <c r="H4" s="55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ht="15.75" customHeight="1" spans="1:22">
      <c r="A5" s="13"/>
      <c r="B5" s="60"/>
      <c r="C5" s="60"/>
      <c r="D5" s="60"/>
      <c r="E5" s="60"/>
      <c r="F5" s="60"/>
      <c r="G5" s="55"/>
      <c r="H5" s="55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ht="18.75" customHeight="1" spans="1:22">
      <c r="A6" s="13"/>
      <c r="B6" s="61" t="s">
        <v>17</v>
      </c>
      <c r="C6" s="2"/>
      <c r="D6" s="2"/>
      <c r="E6" s="2"/>
      <c r="F6" s="3"/>
      <c r="G6" s="55"/>
      <c r="H6" s="5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ht="15.75" customHeight="1" spans="1:22">
      <c r="A7" s="13"/>
      <c r="B7" s="62" t="s">
        <v>18</v>
      </c>
      <c r="C7" s="2"/>
      <c r="D7" s="2"/>
      <c r="E7" s="2"/>
      <c r="F7" s="3"/>
      <c r="G7" s="55"/>
      <c r="H7" s="5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</row>
    <row r="8" ht="15.75" customHeight="1" spans="1:22">
      <c r="A8" s="13"/>
      <c r="B8" s="62" t="s">
        <v>19</v>
      </c>
      <c r="C8" s="2"/>
      <c r="D8" s="2"/>
      <c r="E8" s="2"/>
      <c r="F8" s="3"/>
      <c r="G8" s="55"/>
      <c r="H8" s="5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</row>
    <row r="9" ht="15.75" customHeight="1" spans="1:22">
      <c r="A9" s="13"/>
      <c r="B9" s="62" t="s">
        <v>20</v>
      </c>
      <c r="C9" s="2"/>
      <c r="D9" s="2"/>
      <c r="E9" s="2"/>
      <c r="F9" s="3"/>
      <c r="G9" s="55"/>
      <c r="H9" s="5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ht="15.75" customHeight="1" spans="1:22">
      <c r="A10" s="13"/>
      <c r="B10" s="62" t="s">
        <v>21</v>
      </c>
      <c r="C10" s="2"/>
      <c r="D10" s="2"/>
      <c r="E10" s="2"/>
      <c r="F10" s="3"/>
      <c r="G10" s="55"/>
      <c r="H10" s="5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</row>
    <row r="11" ht="15.75" customHeight="1" spans="1:22">
      <c r="A11" s="13"/>
      <c r="B11" s="62" t="s">
        <v>22</v>
      </c>
      <c r="C11" s="2"/>
      <c r="D11" s="2"/>
      <c r="E11" s="2"/>
      <c r="F11" s="3"/>
      <c r="G11" s="55"/>
      <c r="H11" s="5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</row>
    <row r="12" ht="15.75" customHeight="1" spans="1:22">
      <c r="A12" s="13"/>
      <c r="B12" s="63" t="s">
        <v>23</v>
      </c>
      <c r="C12" s="2"/>
      <c r="D12" s="2"/>
      <c r="E12" s="2"/>
      <c r="F12" s="3"/>
      <c r="G12" s="55"/>
      <c r="H12" s="5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</row>
    <row r="13" ht="15.75" customHeight="1" spans="1:22">
      <c r="A13" s="13"/>
      <c r="B13" s="7" t="s">
        <v>24</v>
      </c>
      <c r="C13" s="34" t="s">
        <v>25</v>
      </c>
      <c r="D13" s="64"/>
      <c r="E13" s="2"/>
      <c r="F13" s="3"/>
      <c r="G13" s="55"/>
      <c r="H13" s="5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</row>
    <row r="14" ht="19.5" customHeight="1" spans="1:22">
      <c r="A14" s="13"/>
      <c r="B14" s="7" t="s">
        <v>26</v>
      </c>
      <c r="C14" s="34" t="s">
        <v>27</v>
      </c>
      <c r="D14" s="65" t="s">
        <v>28</v>
      </c>
      <c r="E14" s="2"/>
      <c r="F14" s="3"/>
      <c r="G14" s="55"/>
      <c r="H14" s="5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</row>
    <row r="15" ht="60" customHeight="1" spans="1:22">
      <c r="A15" s="13"/>
      <c r="B15" s="7" t="s">
        <v>29</v>
      </c>
      <c r="C15" s="34" t="s">
        <v>30</v>
      </c>
      <c r="D15" s="66" t="s">
        <v>31</v>
      </c>
      <c r="E15" s="2"/>
      <c r="F15" s="3"/>
      <c r="G15" s="55"/>
      <c r="H15" s="5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</row>
    <row r="16" ht="15.75" customHeight="1" spans="1:22">
      <c r="A16" s="13"/>
      <c r="B16" s="7" t="s">
        <v>32</v>
      </c>
      <c r="C16" s="34" t="s">
        <v>33</v>
      </c>
      <c r="D16" s="65">
        <v>12</v>
      </c>
      <c r="E16" s="2"/>
      <c r="F16" s="3"/>
      <c r="G16" s="55"/>
      <c r="H16" s="5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</row>
    <row r="17" ht="18" customHeight="1" spans="1:22">
      <c r="A17" s="13"/>
      <c r="B17" s="63" t="s">
        <v>34</v>
      </c>
      <c r="C17" s="2"/>
      <c r="D17" s="2"/>
      <c r="E17" s="2"/>
      <c r="F17" s="3"/>
      <c r="G17" s="55"/>
      <c r="H17" s="5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</row>
    <row r="18" ht="30.75" customHeight="1" spans="1:22">
      <c r="A18" s="13"/>
      <c r="B18" s="63" t="s">
        <v>35</v>
      </c>
      <c r="C18" s="3"/>
      <c r="D18" s="67" t="s">
        <v>36</v>
      </c>
      <c r="E18" s="68" t="s">
        <v>37</v>
      </c>
      <c r="F18" s="3"/>
      <c r="G18" s="55"/>
      <c r="H18" s="5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</row>
    <row r="19" ht="15.75" customHeight="1" spans="1:22">
      <c r="A19" s="13"/>
      <c r="B19" s="65" t="s">
        <v>38</v>
      </c>
      <c r="C19" s="3"/>
      <c r="D19" s="7" t="s">
        <v>39</v>
      </c>
      <c r="E19" s="65">
        <v>2</v>
      </c>
      <c r="F19" s="3"/>
      <c r="G19" s="55"/>
      <c r="H19" s="5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</row>
    <row r="20" ht="15.75" customHeight="1" spans="1:22">
      <c r="A20" s="13"/>
      <c r="B20" s="11"/>
      <c r="C20" s="55"/>
      <c r="D20" s="55"/>
      <c r="E20" s="55"/>
      <c r="F20" s="55"/>
      <c r="G20" s="55"/>
      <c r="H20" s="55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</row>
    <row r="21" ht="47.25" customHeight="1" spans="1:22">
      <c r="A21" s="13"/>
      <c r="B21" s="37" t="s">
        <v>40</v>
      </c>
      <c r="C21" s="38"/>
      <c r="D21" s="38"/>
      <c r="E21" s="38"/>
      <c r="F21" s="39"/>
      <c r="G21" s="55"/>
      <c r="H21" s="55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</row>
    <row r="22" ht="15.75" customHeight="1" spans="1:22">
      <c r="A22" s="13"/>
      <c r="B22" s="69"/>
      <c r="C22" s="55"/>
      <c r="D22" s="55"/>
      <c r="E22" s="55"/>
      <c r="F22" s="55"/>
      <c r="G22" s="55"/>
      <c r="H22" s="55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</row>
    <row r="23" ht="15.75" customHeight="1" spans="1:22">
      <c r="A23" s="13"/>
      <c r="B23" s="63" t="s">
        <v>41</v>
      </c>
      <c r="C23" s="2"/>
      <c r="D23" s="2"/>
      <c r="E23" s="2"/>
      <c r="F23" s="3"/>
      <c r="G23" s="55"/>
      <c r="H23" s="55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</row>
    <row r="24" ht="15.75" customHeight="1" spans="1:22">
      <c r="A24" s="13"/>
      <c r="B24" s="55"/>
      <c r="C24" s="55"/>
      <c r="D24" s="55"/>
      <c r="E24" s="55"/>
      <c r="F24" s="55"/>
      <c r="G24" s="55"/>
      <c r="H24" s="55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</row>
    <row r="25" ht="15.75" customHeight="1" spans="1:22">
      <c r="A25" s="13"/>
      <c r="B25" s="5">
        <v>1</v>
      </c>
      <c r="C25" s="70" t="s">
        <v>42</v>
      </c>
      <c r="D25" s="71" t="s">
        <v>43</v>
      </c>
      <c r="E25" s="2"/>
      <c r="F25" s="3"/>
      <c r="G25" s="55"/>
      <c r="H25" s="55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</row>
    <row r="26" ht="15.75" customHeight="1" spans="1:22">
      <c r="A26" s="13"/>
      <c r="B26" s="72" t="s">
        <v>24</v>
      </c>
      <c r="C26" s="73" t="s">
        <v>44</v>
      </c>
      <c r="D26" s="74">
        <v>2194.8</v>
      </c>
      <c r="E26" s="57"/>
      <c r="F26" s="58"/>
      <c r="G26" s="55"/>
      <c r="H26" s="55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</row>
    <row r="27" ht="15.75" customHeight="1" spans="1:22">
      <c r="A27" s="13"/>
      <c r="B27" s="72" t="s">
        <v>26</v>
      </c>
      <c r="C27" s="73" t="s">
        <v>45</v>
      </c>
      <c r="D27" s="74">
        <v>0</v>
      </c>
      <c r="E27" s="57"/>
      <c r="F27" s="58"/>
      <c r="G27" s="55"/>
      <c r="H27" s="55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</row>
    <row r="28" ht="15.75" customHeight="1" spans="1:22">
      <c r="A28" s="13"/>
      <c r="B28" s="72" t="s">
        <v>29</v>
      </c>
      <c r="C28" s="73" t="s">
        <v>46</v>
      </c>
      <c r="D28" s="75">
        <v>0</v>
      </c>
      <c r="F28" s="76"/>
      <c r="G28" s="55"/>
      <c r="H28" s="55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</row>
    <row r="29" ht="15.75" customHeight="1" spans="1:22">
      <c r="A29" s="13"/>
      <c r="B29" s="72" t="s">
        <v>32</v>
      </c>
      <c r="C29" s="77" t="s">
        <v>47</v>
      </c>
      <c r="D29" s="78">
        <v>0</v>
      </c>
      <c r="E29" s="2"/>
      <c r="F29" s="3"/>
      <c r="G29" s="55"/>
      <c r="H29" s="55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</row>
    <row r="30" ht="15.75" customHeight="1" spans="1:22">
      <c r="A30" s="13"/>
      <c r="B30" s="72" t="s">
        <v>48</v>
      </c>
      <c r="C30" s="73" t="s">
        <v>49</v>
      </c>
      <c r="D30" s="74">
        <v>0</v>
      </c>
      <c r="E30" s="57"/>
      <c r="F30" s="58"/>
      <c r="G30" s="55"/>
      <c r="H30" s="55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ht="15.75" customHeight="1" spans="1:22">
      <c r="A31" s="13"/>
      <c r="B31" s="72" t="s">
        <v>50</v>
      </c>
      <c r="C31" s="73" t="s">
        <v>51</v>
      </c>
      <c r="D31" s="74"/>
      <c r="E31" s="57"/>
      <c r="F31" s="58"/>
      <c r="G31" s="55"/>
      <c r="H31" s="55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</row>
    <row r="32" ht="15.75" customHeight="1" spans="1:22">
      <c r="A32" s="13"/>
      <c r="B32" s="79" t="s">
        <v>52</v>
      </c>
      <c r="C32" s="3"/>
      <c r="D32" s="80">
        <f>SUM(D26:D31)</f>
        <v>2194.8</v>
      </c>
      <c r="E32" s="57"/>
      <c r="F32" s="58"/>
      <c r="G32" s="55"/>
      <c r="H32" s="55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</row>
    <row r="33" ht="15.75" customHeight="1" spans="1:22">
      <c r="A33" s="13"/>
      <c r="B33" s="11"/>
      <c r="C33" s="11"/>
      <c r="D33" s="81"/>
      <c r="E33" s="81"/>
      <c r="F33" s="81"/>
      <c r="G33" s="55"/>
      <c r="H33" s="55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</row>
    <row r="34" ht="30.75" customHeight="1" spans="1:22">
      <c r="A34" s="13"/>
      <c r="B34" s="82" t="s">
        <v>53</v>
      </c>
      <c r="C34" s="38"/>
      <c r="D34" s="38"/>
      <c r="E34" s="38"/>
      <c r="F34" s="39"/>
      <c r="G34" s="55"/>
      <c r="H34" s="55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</row>
    <row r="35" ht="15.75" customHeight="1" spans="1:22">
      <c r="A35" s="13"/>
      <c r="B35" s="55"/>
      <c r="C35" s="55"/>
      <c r="D35" s="55"/>
      <c r="E35" s="55"/>
      <c r="F35" s="55"/>
      <c r="G35" s="55"/>
      <c r="H35" s="55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</row>
    <row r="36" ht="15.75" customHeight="1" spans="1:22">
      <c r="A36" s="13"/>
      <c r="B36" s="63" t="s">
        <v>54</v>
      </c>
      <c r="C36" s="2"/>
      <c r="D36" s="2"/>
      <c r="E36" s="2"/>
      <c r="F36" s="3"/>
      <c r="G36" s="55"/>
      <c r="H36" s="55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</row>
    <row r="37" ht="15.75" customHeight="1" spans="1:22">
      <c r="A37" s="13"/>
      <c r="B37" s="83"/>
      <c r="C37" s="55"/>
      <c r="D37" s="55"/>
      <c r="E37" s="55"/>
      <c r="F37" s="55"/>
      <c r="G37" s="55"/>
      <c r="H37" s="55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</row>
    <row r="38" ht="15.75" customHeight="1" spans="1:22">
      <c r="A38" s="13"/>
      <c r="B38" s="84" t="s">
        <v>55</v>
      </c>
      <c r="C38" s="2"/>
      <c r="D38" s="2"/>
      <c r="E38" s="2"/>
      <c r="F38" s="3"/>
      <c r="G38" s="55"/>
      <c r="H38" s="55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</row>
    <row r="39" ht="15.75" customHeight="1" spans="1:22">
      <c r="A39" s="13"/>
      <c r="B39" s="55"/>
      <c r="C39" s="55"/>
      <c r="D39" s="55"/>
      <c r="E39" s="55"/>
      <c r="F39" s="55"/>
      <c r="G39" s="55"/>
      <c r="H39" s="55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</row>
    <row r="40" ht="15.75" customHeight="1" spans="1:22">
      <c r="A40" s="13"/>
      <c r="B40" s="5" t="s">
        <v>56</v>
      </c>
      <c r="C40" s="70" t="s">
        <v>57</v>
      </c>
      <c r="D40" s="71" t="s">
        <v>43</v>
      </c>
      <c r="E40" s="2"/>
      <c r="F40" s="3"/>
      <c r="G40" s="55"/>
      <c r="H40" s="55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</row>
    <row r="41" ht="15.75" customHeight="1" spans="1:22">
      <c r="A41" s="13"/>
      <c r="B41" s="72" t="s">
        <v>24</v>
      </c>
      <c r="C41" s="73" t="s">
        <v>58</v>
      </c>
      <c r="D41" s="85">
        <f>ROUND(D32*(1/12),2)</f>
        <v>182.9</v>
      </c>
      <c r="E41" s="57"/>
      <c r="F41" s="58"/>
      <c r="G41" s="55"/>
      <c r="H41" s="55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ht="15.75" customHeight="1" spans="1:22">
      <c r="A42" s="13"/>
      <c r="B42" s="72" t="s">
        <v>26</v>
      </c>
      <c r="C42" s="73" t="s">
        <v>59</v>
      </c>
      <c r="D42" s="85">
        <f>ROUND((D32*(1/3)*(1/12))+D32*(1/12),2)</f>
        <v>243.87</v>
      </c>
      <c r="E42" s="57"/>
      <c r="F42" s="58"/>
      <c r="G42" s="55"/>
      <c r="H42" s="55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</row>
    <row r="43" ht="15.75" customHeight="1" spans="1:22">
      <c r="A43" s="13"/>
      <c r="B43" s="79" t="s">
        <v>52</v>
      </c>
      <c r="C43" s="3"/>
      <c r="D43" s="80">
        <f>SUM(D41:D42)</f>
        <v>426.77</v>
      </c>
      <c r="E43" s="57"/>
      <c r="F43" s="58"/>
      <c r="G43" s="55"/>
      <c r="H43" s="55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</row>
    <row r="44" ht="15.75" customHeight="1" spans="1:22">
      <c r="A44" s="13"/>
      <c r="B44" s="86"/>
      <c r="C44" s="86"/>
      <c r="D44" s="81"/>
      <c r="E44" s="81"/>
      <c r="F44" s="81"/>
      <c r="G44" s="55"/>
      <c r="H44" s="55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</row>
    <row r="45" ht="30" customHeight="1" spans="1:22">
      <c r="A45" s="13"/>
      <c r="B45" s="40" t="s">
        <v>60</v>
      </c>
      <c r="C45" s="38"/>
      <c r="D45" s="38"/>
      <c r="E45" s="38"/>
      <c r="F45" s="39"/>
      <c r="G45" s="55"/>
      <c r="H45" s="55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</row>
    <row r="46" ht="15.75" customHeight="1" spans="1:22">
      <c r="A46" s="13"/>
      <c r="B46" s="55"/>
      <c r="C46" s="55"/>
      <c r="D46" s="55"/>
      <c r="E46" s="55"/>
      <c r="F46" s="55"/>
      <c r="G46" s="55"/>
      <c r="H46" s="55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</row>
    <row r="47" ht="31.5" customHeight="1" spans="1:22">
      <c r="A47" s="13"/>
      <c r="B47" s="40" t="s">
        <v>61</v>
      </c>
      <c r="C47" s="38"/>
      <c r="D47" s="38"/>
      <c r="E47" s="38"/>
      <c r="F47" s="39"/>
      <c r="G47" s="55"/>
      <c r="H47" s="55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</row>
    <row r="48" ht="20.25" customHeight="1" spans="1:22">
      <c r="A48" s="13"/>
      <c r="B48" s="55"/>
      <c r="C48" s="55"/>
      <c r="D48" s="55"/>
      <c r="E48" s="55"/>
      <c r="F48" s="55"/>
      <c r="G48" s="55"/>
      <c r="H48" s="55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</row>
    <row r="49" ht="59.25" customHeight="1" spans="1:22">
      <c r="A49" s="13"/>
      <c r="B49" s="40" t="s">
        <v>62</v>
      </c>
      <c r="C49" s="38"/>
      <c r="D49" s="38"/>
      <c r="E49" s="38"/>
      <c r="F49" s="39"/>
      <c r="G49" s="55"/>
      <c r="H49" s="55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</row>
    <row r="50" ht="20.25" customHeight="1" spans="1:22">
      <c r="A50" s="13"/>
      <c r="B50" s="36"/>
      <c r="C50" s="36"/>
      <c r="D50" s="36"/>
      <c r="E50" s="55"/>
      <c r="F50" s="55"/>
      <c r="G50" s="55"/>
      <c r="H50" s="55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</row>
    <row r="51" ht="32.25" customHeight="1" spans="1:22">
      <c r="A51" s="13"/>
      <c r="B51" s="84" t="s">
        <v>63</v>
      </c>
      <c r="C51" s="2"/>
      <c r="D51" s="2"/>
      <c r="E51" s="2"/>
      <c r="F51" s="3"/>
      <c r="G51" s="55"/>
      <c r="H51" s="55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</row>
    <row r="52" ht="15.75" customHeight="1" spans="1:22">
      <c r="A52" s="13"/>
      <c r="B52" s="55"/>
      <c r="C52" s="55"/>
      <c r="D52" s="55"/>
      <c r="E52" s="55"/>
      <c r="F52" s="55"/>
      <c r="G52" s="55"/>
      <c r="H52" s="55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</row>
    <row r="53" ht="15.75" customHeight="1" spans="1:22">
      <c r="A53" s="13"/>
      <c r="B53" s="5" t="s">
        <v>64</v>
      </c>
      <c r="C53" s="70" t="s">
        <v>65</v>
      </c>
      <c r="D53" s="70" t="s">
        <v>66</v>
      </c>
      <c r="E53" s="71" t="s">
        <v>43</v>
      </c>
      <c r="F53" s="3"/>
      <c r="G53" s="55"/>
      <c r="H53" s="55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</row>
    <row r="54" ht="15.75" customHeight="1" spans="1:22">
      <c r="A54" s="13"/>
      <c r="B54" s="72" t="s">
        <v>24</v>
      </c>
      <c r="C54" s="73" t="s">
        <v>67</v>
      </c>
      <c r="D54" s="87">
        <v>0.2</v>
      </c>
      <c r="E54" s="85">
        <f>ROUND((($D$32+$D$43)*D54),2)</f>
        <v>524.31</v>
      </c>
      <c r="F54" s="58"/>
      <c r="G54" s="55"/>
      <c r="H54" s="55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</row>
    <row r="55" ht="15.75" customHeight="1" spans="1:22">
      <c r="A55" s="13"/>
      <c r="B55" s="72" t="s">
        <v>26</v>
      </c>
      <c r="C55" s="73" t="s">
        <v>68</v>
      </c>
      <c r="D55" s="87">
        <v>0.025</v>
      </c>
      <c r="E55" s="85">
        <f t="shared" ref="E55:E61" si="0">ROUND(($D$32+$D$43)*D55,2)</f>
        <v>65.54</v>
      </c>
      <c r="F55" s="58"/>
      <c r="G55" s="55"/>
      <c r="H55" s="55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</row>
    <row r="56" ht="15.75" customHeight="1" spans="1:22">
      <c r="A56" s="13"/>
      <c r="B56" s="72" t="s">
        <v>29</v>
      </c>
      <c r="C56" s="73" t="s">
        <v>69</v>
      </c>
      <c r="D56" s="88">
        <v>0.03</v>
      </c>
      <c r="E56" s="85">
        <f t="shared" si="0"/>
        <v>78.65</v>
      </c>
      <c r="F56" s="58"/>
      <c r="G56" s="55"/>
      <c r="H56" s="55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</row>
    <row r="57" ht="15.75" customHeight="1" spans="1:22">
      <c r="A57" s="13"/>
      <c r="B57" s="72" t="s">
        <v>32</v>
      </c>
      <c r="C57" s="73" t="s">
        <v>70</v>
      </c>
      <c r="D57" s="87">
        <v>0.015</v>
      </c>
      <c r="E57" s="85">
        <f t="shared" si="0"/>
        <v>39.32</v>
      </c>
      <c r="F57" s="58"/>
      <c r="G57" s="55"/>
      <c r="H57" s="55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</row>
    <row r="58" ht="15.75" customHeight="1" spans="1:22">
      <c r="A58" s="13"/>
      <c r="B58" s="72" t="s">
        <v>48</v>
      </c>
      <c r="C58" s="73" t="s">
        <v>71</v>
      </c>
      <c r="D58" s="87">
        <v>0.01</v>
      </c>
      <c r="E58" s="85">
        <f t="shared" si="0"/>
        <v>26.22</v>
      </c>
      <c r="F58" s="58"/>
      <c r="G58" s="55"/>
      <c r="H58" s="55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</row>
    <row r="59" ht="15.75" customHeight="1" spans="1:22">
      <c r="A59" s="13"/>
      <c r="B59" s="72" t="s">
        <v>72</v>
      </c>
      <c r="C59" s="73" t="s">
        <v>73</v>
      </c>
      <c r="D59" s="87">
        <v>0.006</v>
      </c>
      <c r="E59" s="85">
        <f t="shared" si="0"/>
        <v>15.73</v>
      </c>
      <c r="F59" s="58"/>
      <c r="G59" s="55"/>
      <c r="H59" s="55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</row>
    <row r="60" ht="15.75" customHeight="1" spans="1:22">
      <c r="A60" s="13"/>
      <c r="B60" s="72" t="s">
        <v>50</v>
      </c>
      <c r="C60" s="73" t="s">
        <v>74</v>
      </c>
      <c r="D60" s="87">
        <v>0.002</v>
      </c>
      <c r="E60" s="85">
        <f t="shared" si="0"/>
        <v>5.24</v>
      </c>
      <c r="F60" s="58"/>
      <c r="G60" s="55"/>
      <c r="H60" s="55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</row>
    <row r="61" ht="15.75" customHeight="1" spans="1:22">
      <c r="A61" s="13"/>
      <c r="B61" s="72" t="s">
        <v>75</v>
      </c>
      <c r="C61" s="73" t="s">
        <v>76</v>
      </c>
      <c r="D61" s="87">
        <v>0.08</v>
      </c>
      <c r="E61" s="85">
        <f t="shared" si="0"/>
        <v>209.73</v>
      </c>
      <c r="F61" s="58"/>
      <c r="G61" s="55"/>
      <c r="H61" s="55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</row>
    <row r="62" ht="15.75" customHeight="1" spans="1:22">
      <c r="A62" s="13"/>
      <c r="B62" s="79" t="s">
        <v>77</v>
      </c>
      <c r="C62" s="3"/>
      <c r="D62" s="89">
        <f t="shared" ref="D62:E62" si="1">SUM(D54:D61)</f>
        <v>0.368</v>
      </c>
      <c r="E62" s="80">
        <f t="shared" si="1"/>
        <v>964.74</v>
      </c>
      <c r="F62" s="58"/>
      <c r="G62" s="55"/>
      <c r="H62" s="55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</row>
    <row r="63" ht="15.75" customHeight="1" spans="1:22">
      <c r="A63" s="13"/>
      <c r="B63" s="90"/>
      <c r="C63" s="90"/>
      <c r="D63" s="55"/>
      <c r="E63" s="55"/>
      <c r="F63" s="55"/>
      <c r="G63" s="55"/>
      <c r="H63" s="55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</row>
    <row r="64" ht="33" customHeight="1" spans="1:22">
      <c r="A64" s="13"/>
      <c r="B64" s="91" t="s">
        <v>78</v>
      </c>
      <c r="C64" s="92"/>
      <c r="D64" s="92"/>
      <c r="E64" s="92"/>
      <c r="F64" s="93"/>
      <c r="G64" s="55"/>
      <c r="H64" s="55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</row>
    <row r="65" ht="15.75" customHeight="1" spans="1:22">
      <c r="A65" s="13"/>
      <c r="B65" s="96"/>
      <c r="C65" s="96"/>
      <c r="D65" s="96"/>
      <c r="E65" s="96"/>
      <c r="F65" s="96"/>
      <c r="G65" s="55"/>
      <c r="H65" s="55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ht="30.75" customHeight="1" spans="1:22">
      <c r="A66" s="13"/>
      <c r="B66" s="91" t="s">
        <v>79</v>
      </c>
      <c r="C66" s="92"/>
      <c r="D66" s="92"/>
      <c r="E66" s="92"/>
      <c r="F66" s="93"/>
      <c r="G66" s="55"/>
      <c r="H66" s="55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</row>
    <row r="67" ht="15.75" customHeight="1" spans="1:22">
      <c r="A67" s="13"/>
      <c r="B67" s="96"/>
      <c r="C67" s="96"/>
      <c r="D67" s="96"/>
      <c r="E67" s="96"/>
      <c r="F67" s="96"/>
      <c r="G67" s="55"/>
      <c r="H67" s="55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</row>
    <row r="68" ht="61.5" customHeight="1" spans="1:22">
      <c r="A68" s="13"/>
      <c r="B68" s="91" t="s">
        <v>80</v>
      </c>
      <c r="C68" s="92"/>
      <c r="D68" s="92"/>
      <c r="E68" s="92"/>
      <c r="F68" s="93"/>
      <c r="G68" s="55"/>
      <c r="H68" s="55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</row>
    <row r="69" ht="15.75" customHeight="1" spans="1:22">
      <c r="A69" s="13"/>
      <c r="B69" s="96"/>
      <c r="C69" s="96"/>
      <c r="D69" s="96"/>
      <c r="E69" s="96"/>
      <c r="F69" s="96"/>
      <c r="G69" s="55"/>
      <c r="H69" s="55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</row>
    <row r="70" ht="47.25" customHeight="1" spans="1:22">
      <c r="A70" s="13"/>
      <c r="B70" s="91" t="s">
        <v>81</v>
      </c>
      <c r="C70" s="92"/>
      <c r="D70" s="92"/>
      <c r="E70" s="92"/>
      <c r="F70" s="93"/>
      <c r="G70" s="55"/>
      <c r="H70" s="55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</row>
    <row r="71" ht="15.75" customHeight="1" spans="1:22">
      <c r="A71" s="13"/>
      <c r="B71" s="96"/>
      <c r="C71" s="96"/>
      <c r="D71" s="96"/>
      <c r="E71" s="96"/>
      <c r="F71" s="96"/>
      <c r="G71" s="55"/>
      <c r="H71" s="55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</row>
    <row r="72" ht="31.5" customHeight="1" spans="1:22">
      <c r="A72" s="13"/>
      <c r="B72" s="97" t="s">
        <v>82</v>
      </c>
      <c r="C72" s="92"/>
      <c r="D72" s="92"/>
      <c r="E72" s="92"/>
      <c r="F72" s="93"/>
      <c r="G72" s="55"/>
      <c r="H72" s="55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ht="15.75" customHeight="1" spans="1:22">
      <c r="A73" s="13"/>
      <c r="B73" s="55"/>
      <c r="C73" s="55"/>
      <c r="D73" s="55"/>
      <c r="E73" s="55"/>
      <c r="F73" s="55"/>
      <c r="G73" s="55"/>
      <c r="H73" s="55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</row>
    <row r="74" ht="15.75" customHeight="1" spans="1:22">
      <c r="A74" s="13"/>
      <c r="B74" s="5" t="s">
        <v>83</v>
      </c>
      <c r="C74" s="70" t="s">
        <v>84</v>
      </c>
      <c r="D74" s="71" t="s">
        <v>43</v>
      </c>
      <c r="E74" s="2"/>
      <c r="F74" s="3"/>
      <c r="G74" s="55"/>
      <c r="H74" s="55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</row>
    <row r="75" ht="15.75" customHeight="1" spans="1:22">
      <c r="A75" s="13"/>
      <c r="B75" s="72" t="s">
        <v>24</v>
      </c>
      <c r="C75" s="73" t="s">
        <v>85</v>
      </c>
      <c r="D75" s="85">
        <v>0</v>
      </c>
      <c r="E75" s="57"/>
      <c r="F75" s="58"/>
      <c r="G75" s="55"/>
      <c r="H75" s="55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</row>
    <row r="76" ht="15.75" customHeight="1" spans="1:22">
      <c r="A76" s="13"/>
      <c r="B76" s="72" t="s">
        <v>26</v>
      </c>
      <c r="C76" s="73" t="s">
        <v>86</v>
      </c>
      <c r="D76" s="85">
        <f>ROUND((27.6*22)*0.99,2)</f>
        <v>601.13</v>
      </c>
      <c r="E76" s="57"/>
      <c r="F76" s="58"/>
      <c r="G76" s="55"/>
      <c r="H76" s="55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</row>
    <row r="77" ht="15.75" customHeight="1" spans="1:22">
      <c r="A77" s="13"/>
      <c r="B77" s="72" t="s">
        <v>29</v>
      </c>
      <c r="C77" s="73" t="s">
        <v>87</v>
      </c>
      <c r="D77" s="85">
        <v>120.61</v>
      </c>
      <c r="E77" s="57"/>
      <c r="F77" s="58"/>
      <c r="G77" s="55"/>
      <c r="H77" s="55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</row>
    <row r="78" ht="15.75" customHeight="1" spans="1:22">
      <c r="A78" s="13"/>
      <c r="B78" s="72" t="s">
        <v>32</v>
      </c>
      <c r="C78" s="98" t="s">
        <v>88</v>
      </c>
      <c r="D78" s="85">
        <f>98.7/2</f>
        <v>49.35</v>
      </c>
      <c r="E78" s="57"/>
      <c r="F78" s="58"/>
      <c r="G78" s="55"/>
      <c r="H78" s="55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</row>
    <row r="79" ht="15.75" customHeight="1" spans="1:22">
      <c r="A79" s="13"/>
      <c r="B79" s="72" t="s">
        <v>48</v>
      </c>
      <c r="C79" s="99" t="s">
        <v>89</v>
      </c>
      <c r="D79" s="80">
        <v>0</v>
      </c>
      <c r="E79" s="80"/>
      <c r="F79" s="100"/>
      <c r="G79" s="55"/>
      <c r="H79" s="55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</row>
    <row r="80" ht="15.75" customHeight="1" spans="1:22">
      <c r="A80" s="13"/>
      <c r="B80" s="79" t="s">
        <v>52</v>
      </c>
      <c r="C80" s="58"/>
      <c r="D80" s="80">
        <f>SUM(D76:D78)</f>
        <v>771.09</v>
      </c>
      <c r="E80" s="57"/>
      <c r="F80" s="58"/>
      <c r="G80" s="55"/>
      <c r="H80" s="55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</row>
    <row r="81" ht="15.75" customHeight="1" spans="1:22">
      <c r="A81" s="13"/>
      <c r="B81" s="41"/>
      <c r="C81" s="55"/>
      <c r="D81" s="55"/>
      <c r="E81" s="55"/>
      <c r="F81" s="55"/>
      <c r="G81" s="55"/>
      <c r="H81" s="55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</row>
    <row r="82" ht="48" customHeight="1" spans="1:22">
      <c r="A82" s="13"/>
      <c r="B82" s="101" t="s">
        <v>90</v>
      </c>
      <c r="C82" s="92"/>
      <c r="D82" s="92"/>
      <c r="E82" s="92"/>
      <c r="F82" s="93"/>
      <c r="G82" s="55"/>
      <c r="H82" s="55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</row>
    <row r="83" ht="15.75" customHeight="1" spans="1:22">
      <c r="A83" s="13"/>
      <c r="B83" s="41"/>
      <c r="C83" s="41"/>
      <c r="D83" s="41"/>
      <c r="E83" s="55"/>
      <c r="F83" s="55"/>
      <c r="G83" s="55"/>
      <c r="H83" s="55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</row>
    <row r="84" ht="15.75" customHeight="1" spans="1:22">
      <c r="A84" s="13"/>
      <c r="B84" s="84" t="s">
        <v>91</v>
      </c>
      <c r="C84" s="2"/>
      <c r="D84" s="2"/>
      <c r="E84" s="2"/>
      <c r="F84" s="3"/>
      <c r="G84" s="55"/>
      <c r="H84" s="55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</row>
    <row r="85" ht="15.75" customHeight="1" spans="1:22">
      <c r="A85" s="13"/>
      <c r="B85" s="55"/>
      <c r="C85" s="55"/>
      <c r="D85" s="55"/>
      <c r="E85" s="55"/>
      <c r="F85" s="55"/>
      <c r="G85" s="55"/>
      <c r="H85" s="55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</row>
    <row r="86" ht="15.75" customHeight="1" spans="1:22">
      <c r="A86" s="13"/>
      <c r="B86" s="5">
        <v>2</v>
      </c>
      <c r="C86" s="70" t="s">
        <v>92</v>
      </c>
      <c r="D86" s="71" t="s">
        <v>43</v>
      </c>
      <c r="E86" s="2"/>
      <c r="F86" s="3"/>
      <c r="G86" s="55"/>
      <c r="H86" s="55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</row>
    <row r="87" ht="15.75" customHeight="1" spans="1:22">
      <c r="A87" s="13"/>
      <c r="B87" s="72" t="s">
        <v>56</v>
      </c>
      <c r="C87" s="73" t="s">
        <v>57</v>
      </c>
      <c r="D87" s="85">
        <f>$D$43</f>
        <v>426.77</v>
      </c>
      <c r="E87" s="57"/>
      <c r="F87" s="58"/>
      <c r="G87" s="55"/>
      <c r="H87" s="55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</row>
    <row r="88" ht="15.75" customHeight="1" spans="1:22">
      <c r="A88" s="13"/>
      <c r="B88" s="72" t="s">
        <v>64</v>
      </c>
      <c r="C88" s="73" t="s">
        <v>65</v>
      </c>
      <c r="D88" s="85">
        <f>$E$62</f>
        <v>964.74</v>
      </c>
      <c r="E88" s="57"/>
      <c r="F88" s="58"/>
      <c r="G88" s="55"/>
      <c r="H88" s="55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</row>
    <row r="89" ht="15.75" customHeight="1" spans="1:22">
      <c r="A89" s="13"/>
      <c r="B89" s="72" t="s">
        <v>83</v>
      </c>
      <c r="C89" s="73" t="s">
        <v>84</v>
      </c>
      <c r="D89" s="85">
        <f>$D$80</f>
        <v>771.09</v>
      </c>
      <c r="E89" s="57"/>
      <c r="F89" s="58"/>
      <c r="G89" s="55"/>
      <c r="H89" s="55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</row>
    <row r="90" ht="15.75" customHeight="1" spans="1:22">
      <c r="A90" s="13"/>
      <c r="B90" s="79" t="s">
        <v>52</v>
      </c>
      <c r="C90" s="3"/>
      <c r="D90" s="80">
        <f>SUM(D87:D89)</f>
        <v>2162.6</v>
      </c>
      <c r="E90" s="57"/>
      <c r="F90" s="58"/>
      <c r="G90" s="55"/>
      <c r="H90" s="55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</row>
    <row r="91" ht="15.75" customHeight="1" spans="1:22">
      <c r="A91" s="13"/>
      <c r="B91" s="55"/>
      <c r="C91" s="55"/>
      <c r="D91" s="55"/>
      <c r="E91" s="55"/>
      <c r="F91" s="55"/>
      <c r="G91" s="55"/>
      <c r="H91" s="55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</row>
    <row r="92" ht="15.75" customHeight="1" spans="1:22">
      <c r="A92" s="13"/>
      <c r="B92" s="55"/>
      <c r="C92" s="55"/>
      <c r="D92" s="55"/>
      <c r="E92" s="55"/>
      <c r="F92" s="55"/>
      <c r="G92" s="55"/>
      <c r="H92" s="55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</row>
    <row r="93" ht="15.75" customHeight="1" spans="1:22">
      <c r="A93" s="13"/>
      <c r="B93" s="63" t="s">
        <v>93</v>
      </c>
      <c r="C93" s="2"/>
      <c r="D93" s="2"/>
      <c r="E93" s="2"/>
      <c r="F93" s="3"/>
      <c r="G93" s="102"/>
      <c r="H93" s="102"/>
      <c r="I93" s="115"/>
      <c r="J93" s="115"/>
      <c r="K93" s="115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</row>
    <row r="94" ht="15.75" customHeight="1" spans="1:22">
      <c r="A94" s="13"/>
      <c r="B94" s="55"/>
      <c r="C94" s="55"/>
      <c r="D94" s="11"/>
      <c r="E94" s="11"/>
      <c r="F94" s="11"/>
      <c r="G94" s="55"/>
      <c r="H94" s="55"/>
      <c r="I94" s="116"/>
      <c r="J94" s="116"/>
      <c r="K94" s="116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</row>
    <row r="95" ht="15.75" customHeight="1" spans="1:22">
      <c r="A95" s="13"/>
      <c r="B95" s="5">
        <v>3</v>
      </c>
      <c r="C95" s="47" t="s">
        <v>94</v>
      </c>
      <c r="D95" s="79" t="s">
        <v>43</v>
      </c>
      <c r="E95" s="2"/>
      <c r="F95" s="3"/>
      <c r="G95" s="83"/>
      <c r="H95" s="83"/>
      <c r="I95" s="12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</row>
    <row r="96" ht="15.75" customHeight="1" spans="1:22">
      <c r="A96" s="13"/>
      <c r="B96" s="5" t="s">
        <v>24</v>
      </c>
      <c r="C96" s="47" t="s">
        <v>95</v>
      </c>
      <c r="D96" s="103">
        <f>SUM(D97:F98)*0.5</f>
        <v>192.045</v>
      </c>
      <c r="E96" s="2"/>
      <c r="F96" s="3"/>
      <c r="G96" s="83"/>
      <c r="H96" s="83"/>
      <c r="I96" s="12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</row>
    <row r="97" ht="15.75" customHeight="1" spans="1:22">
      <c r="A97" s="13"/>
      <c r="B97" s="7" t="s">
        <v>26</v>
      </c>
      <c r="C97" s="34" t="s">
        <v>96</v>
      </c>
      <c r="D97" s="104">
        <f>ROUND(((D32+D43+E61+D80)/12),2)</f>
        <v>300.2</v>
      </c>
      <c r="E97" s="57"/>
      <c r="F97" s="58"/>
      <c r="G97" s="55"/>
      <c r="H97" s="55"/>
      <c r="I97" s="117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</row>
    <row r="98" ht="15.75" customHeight="1" spans="1:22">
      <c r="A98" s="13"/>
      <c r="B98" s="7" t="s">
        <v>29</v>
      </c>
      <c r="C98" s="34" t="s">
        <v>97</v>
      </c>
      <c r="D98" s="105">
        <f>ROUND(((E61*0.4)),2)</f>
        <v>83.89</v>
      </c>
      <c r="E98" s="2"/>
      <c r="F98" s="3"/>
      <c r="G98" s="55"/>
      <c r="H98" s="55"/>
      <c r="I98" s="117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</row>
    <row r="99" ht="15.75" customHeight="1" spans="1:22">
      <c r="A99" s="13"/>
      <c r="B99" s="5" t="s">
        <v>32</v>
      </c>
      <c r="C99" s="47" t="s">
        <v>98</v>
      </c>
      <c r="D99" s="103">
        <f>D100*0.5</f>
        <v>41.945</v>
      </c>
      <c r="E99" s="2"/>
      <c r="F99" s="3"/>
      <c r="G99" s="83"/>
      <c r="H99" s="83"/>
      <c r="I99" s="12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</row>
    <row r="100" ht="15.75" customHeight="1" spans="1:22">
      <c r="A100" s="13"/>
      <c r="B100" s="7" t="s">
        <v>48</v>
      </c>
      <c r="C100" s="34" t="s">
        <v>99</v>
      </c>
      <c r="D100" s="105">
        <f>ROUND(((E61*0.4)),2)</f>
        <v>83.89</v>
      </c>
      <c r="E100" s="2"/>
      <c r="F100" s="3"/>
      <c r="G100" s="55"/>
      <c r="H100" s="55"/>
      <c r="I100" s="117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</row>
    <row r="101" ht="15.75" customHeight="1" spans="1:22">
      <c r="A101" s="13"/>
      <c r="B101" s="79" t="s">
        <v>52</v>
      </c>
      <c r="C101" s="3"/>
      <c r="D101" s="106">
        <f>SUM(D96,D99)</f>
        <v>233.99</v>
      </c>
      <c r="E101" s="2"/>
      <c r="F101" s="3"/>
      <c r="G101" s="11"/>
      <c r="H101" s="11"/>
      <c r="I101" s="118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</row>
    <row r="102" ht="15.75" customHeight="1" spans="1:22">
      <c r="A102" s="13"/>
      <c r="B102" s="11"/>
      <c r="C102" s="11"/>
      <c r="D102" s="81"/>
      <c r="E102" s="81"/>
      <c r="F102" s="81"/>
      <c r="G102" s="11"/>
      <c r="H102" s="11"/>
      <c r="I102" s="118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</row>
    <row r="103" ht="30.75" customHeight="1" spans="1:22">
      <c r="A103" s="13"/>
      <c r="B103" s="91" t="s">
        <v>100</v>
      </c>
      <c r="C103" s="92"/>
      <c r="D103" s="92"/>
      <c r="E103" s="92"/>
      <c r="F103" s="93"/>
      <c r="G103" s="55"/>
      <c r="H103" s="55"/>
      <c r="I103" s="117"/>
      <c r="J103" s="117"/>
      <c r="K103" s="117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</row>
    <row r="104" ht="160" customHeight="1" spans="1:22">
      <c r="A104" s="13"/>
      <c r="B104" s="107" t="s">
        <v>101</v>
      </c>
      <c r="C104" s="92"/>
      <c r="D104" s="92"/>
      <c r="E104" s="92"/>
      <c r="F104" s="93"/>
      <c r="G104" s="83"/>
      <c r="H104" s="83"/>
      <c r="I104" s="12"/>
      <c r="J104" s="12"/>
      <c r="K104" s="12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</row>
    <row r="105" ht="15.75" customHeight="1" spans="1:22">
      <c r="A105" s="13"/>
      <c r="B105" s="96"/>
      <c r="C105" s="96"/>
      <c r="D105" s="96"/>
      <c r="E105" s="96"/>
      <c r="F105" s="96"/>
      <c r="G105" s="55"/>
      <c r="H105" s="55"/>
      <c r="I105" s="117"/>
      <c r="J105" s="117"/>
      <c r="K105" s="117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</row>
    <row r="106" ht="60.75" customHeight="1" spans="1:22">
      <c r="A106" s="13"/>
      <c r="B106" s="91" t="s">
        <v>102</v>
      </c>
      <c r="C106" s="92"/>
      <c r="D106" s="92"/>
      <c r="E106" s="92"/>
      <c r="F106" s="93"/>
      <c r="G106" s="55"/>
      <c r="H106" s="55"/>
      <c r="I106" s="117"/>
      <c r="J106" s="117"/>
      <c r="K106" s="117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</row>
    <row r="107" ht="15.75" customHeight="1" spans="1:22">
      <c r="A107" s="13"/>
      <c r="B107" s="96"/>
      <c r="C107" s="96"/>
      <c r="D107" s="96"/>
      <c r="E107" s="96"/>
      <c r="F107" s="96"/>
      <c r="G107" s="55"/>
      <c r="H107" s="55"/>
      <c r="I107" s="117"/>
      <c r="J107" s="117"/>
      <c r="K107" s="117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</row>
    <row r="108" ht="60.75" customHeight="1" spans="1:22">
      <c r="A108" s="13"/>
      <c r="B108" s="91" t="s">
        <v>103</v>
      </c>
      <c r="C108" s="92"/>
      <c r="D108" s="92"/>
      <c r="E108" s="92"/>
      <c r="F108" s="93"/>
      <c r="G108" s="55"/>
      <c r="H108" s="55"/>
      <c r="I108" s="117"/>
      <c r="J108" s="117"/>
      <c r="K108" s="117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</row>
    <row r="109" ht="15.75" customHeight="1" spans="1:22">
      <c r="A109" s="13"/>
      <c r="B109" s="96"/>
      <c r="C109" s="96"/>
      <c r="D109" s="96"/>
      <c r="E109" s="96"/>
      <c r="F109" s="96"/>
      <c r="G109" s="55"/>
      <c r="H109" s="55"/>
      <c r="I109" s="117"/>
      <c r="J109" s="117"/>
      <c r="K109" s="117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</row>
    <row r="110" ht="32.25" customHeight="1" spans="1:22">
      <c r="A110" s="13"/>
      <c r="B110" s="91" t="s">
        <v>104</v>
      </c>
      <c r="C110" s="92"/>
      <c r="D110" s="92"/>
      <c r="E110" s="92"/>
      <c r="F110" s="93"/>
      <c r="G110" s="55"/>
      <c r="H110" s="55"/>
      <c r="I110" s="116"/>
      <c r="J110" s="116"/>
      <c r="K110" s="116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</row>
    <row r="111" ht="15.75" customHeight="1" spans="1:22">
      <c r="A111" s="13"/>
      <c r="B111" s="55"/>
      <c r="C111" s="55"/>
      <c r="D111" s="55"/>
      <c r="E111" s="55"/>
      <c r="F111" s="55"/>
      <c r="G111" s="55"/>
      <c r="H111" s="55"/>
      <c r="I111" s="116"/>
      <c r="J111" s="116"/>
      <c r="K111" s="116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</row>
    <row r="112" ht="15.75" customHeight="1" spans="1:22">
      <c r="A112" s="13"/>
      <c r="B112" s="63" t="s">
        <v>105</v>
      </c>
      <c r="C112" s="2"/>
      <c r="D112" s="2"/>
      <c r="E112" s="2"/>
      <c r="F112" s="3"/>
      <c r="G112" s="102"/>
      <c r="H112" s="102"/>
      <c r="I112" s="115"/>
      <c r="J112" s="115"/>
      <c r="K112" s="115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</row>
    <row r="113" ht="15.75" customHeight="1" spans="1:22">
      <c r="A113" s="13"/>
      <c r="B113" s="55"/>
      <c r="C113" s="55"/>
      <c r="D113" s="55"/>
      <c r="E113" s="55"/>
      <c r="F113" s="55"/>
      <c r="G113" s="55"/>
      <c r="H113" s="55"/>
      <c r="I113" s="116"/>
      <c r="J113" s="116"/>
      <c r="K113" s="116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</row>
    <row r="114" ht="15.75" customHeight="1" spans="1:22">
      <c r="A114" s="108"/>
      <c r="B114" s="109">
        <v>44565</v>
      </c>
      <c r="C114" s="47" t="s">
        <v>106</v>
      </c>
      <c r="D114" s="62" t="s">
        <v>107</v>
      </c>
      <c r="E114" s="79" t="s">
        <v>108</v>
      </c>
      <c r="F114" s="5" t="s">
        <v>43</v>
      </c>
      <c r="G114" s="11"/>
      <c r="H114" s="11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</row>
    <row r="115" ht="15.75" customHeight="1" spans="1:22">
      <c r="A115" s="13"/>
      <c r="B115" s="7" t="s">
        <v>24</v>
      </c>
      <c r="C115" s="34" t="s">
        <v>109</v>
      </c>
      <c r="D115" s="110">
        <f>ROUND((D32+D90+D101)/30,2)</f>
        <v>153.05</v>
      </c>
      <c r="E115" s="65">
        <v>35</v>
      </c>
      <c r="F115" s="111">
        <f>(D115*E115)/12</f>
        <v>446.395833333333</v>
      </c>
      <c r="G115" s="112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</row>
    <row r="116" ht="15.75" customHeight="1" spans="1:22">
      <c r="A116" s="13"/>
      <c r="B116" s="79" t="s">
        <v>52</v>
      </c>
      <c r="C116" s="2"/>
      <c r="D116" s="2"/>
      <c r="E116" s="2"/>
      <c r="F116" s="3"/>
      <c r="G116" s="11"/>
      <c r="I116" s="119"/>
      <c r="J116" s="120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</row>
    <row r="117" ht="15.75" customHeight="1" spans="1:22">
      <c r="A117" s="13"/>
      <c r="B117" s="55"/>
      <c r="C117" s="55"/>
      <c r="D117" s="55"/>
      <c r="E117" s="55"/>
      <c r="F117" s="55"/>
      <c r="G117" s="83"/>
      <c r="H117" s="83"/>
      <c r="I117" s="12"/>
      <c r="J117" s="12"/>
      <c r="K117" s="12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</row>
    <row r="118" ht="31.5" customHeight="1" spans="1:22">
      <c r="A118" s="13"/>
      <c r="B118" s="91" t="s">
        <v>110</v>
      </c>
      <c r="C118" s="92"/>
      <c r="D118" s="92"/>
      <c r="E118" s="92"/>
      <c r="F118" s="93"/>
      <c r="G118" s="83"/>
      <c r="H118" s="83"/>
      <c r="I118" s="12"/>
      <c r="J118" s="12"/>
      <c r="K118" s="12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</row>
    <row r="119" ht="15.75" customHeight="1" spans="1:22">
      <c r="A119" s="13"/>
      <c r="B119" s="96"/>
      <c r="C119" s="96"/>
      <c r="D119" s="96"/>
      <c r="E119" s="96"/>
      <c r="F119" s="96"/>
      <c r="G119" s="83"/>
      <c r="H119" s="83"/>
      <c r="I119" s="12"/>
      <c r="J119" s="12"/>
      <c r="K119" s="12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</row>
    <row r="120" ht="33" customHeight="1" spans="1:22">
      <c r="A120" s="13"/>
      <c r="B120" s="91" t="s">
        <v>111</v>
      </c>
      <c r="C120" s="92"/>
      <c r="D120" s="92"/>
      <c r="E120" s="92"/>
      <c r="F120" s="93"/>
      <c r="G120" s="83"/>
      <c r="H120" s="83"/>
      <c r="I120" s="12"/>
      <c r="J120" s="12"/>
      <c r="K120" s="12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</row>
    <row r="121" ht="15.75" customHeight="1" spans="1:22">
      <c r="A121" s="13"/>
      <c r="B121" s="96"/>
      <c r="C121" s="96"/>
      <c r="D121" s="96"/>
      <c r="E121" s="96"/>
      <c r="F121" s="96"/>
      <c r="G121" s="55"/>
      <c r="H121" s="55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</row>
    <row r="122" ht="30" customHeight="1" spans="1:22">
      <c r="A122" s="13"/>
      <c r="B122" s="91" t="s">
        <v>112</v>
      </c>
      <c r="C122" s="92"/>
      <c r="D122" s="92"/>
      <c r="E122" s="92"/>
      <c r="F122" s="93"/>
      <c r="G122" s="55"/>
      <c r="H122" s="55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</row>
    <row r="123" ht="15.75" customHeight="1" spans="1:22">
      <c r="A123" s="13"/>
      <c r="B123" s="55"/>
      <c r="C123" s="55"/>
      <c r="D123" s="55"/>
      <c r="E123" s="55"/>
      <c r="F123" s="55"/>
      <c r="G123" s="55"/>
      <c r="H123" s="55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</row>
    <row r="124" ht="15.75" customHeight="1" spans="1:22">
      <c r="A124" s="13"/>
      <c r="B124" s="5" t="s">
        <v>113</v>
      </c>
      <c r="C124" s="70" t="s">
        <v>114</v>
      </c>
      <c r="D124" s="71" t="s">
        <v>43</v>
      </c>
      <c r="E124" s="2"/>
      <c r="F124" s="3"/>
      <c r="G124" s="55"/>
      <c r="H124" s="55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</row>
    <row r="125" ht="15.75" customHeight="1" spans="1:22">
      <c r="A125" s="13"/>
      <c r="B125" s="72" t="s">
        <v>24</v>
      </c>
      <c r="C125" s="73" t="s">
        <v>115</v>
      </c>
      <c r="D125" s="113">
        <v>0</v>
      </c>
      <c r="E125" s="57"/>
      <c r="F125" s="58"/>
      <c r="G125" s="55"/>
      <c r="H125" s="55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</row>
    <row r="126" ht="15.75" customHeight="1" spans="1:22">
      <c r="A126" s="13"/>
      <c r="B126" s="79" t="s">
        <v>52</v>
      </c>
      <c r="C126" s="3"/>
      <c r="D126" s="114">
        <f>SUM(D125)</f>
        <v>0</v>
      </c>
      <c r="E126" s="57"/>
      <c r="F126" s="58"/>
      <c r="G126" s="55"/>
      <c r="H126" s="55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</row>
    <row r="127" ht="15.75" customHeight="1" spans="1:22">
      <c r="A127" s="13"/>
      <c r="B127" s="55"/>
      <c r="C127" s="55"/>
      <c r="D127" s="55"/>
      <c r="E127" s="55"/>
      <c r="F127" s="55"/>
      <c r="G127" s="55"/>
      <c r="H127" s="55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</row>
    <row r="128" ht="15.75" customHeight="1" spans="1:22">
      <c r="A128" s="13"/>
      <c r="B128" s="84" t="s">
        <v>116</v>
      </c>
      <c r="C128" s="2"/>
      <c r="D128" s="2"/>
      <c r="E128" s="2"/>
      <c r="F128" s="3"/>
      <c r="G128" s="55"/>
      <c r="H128" s="55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</row>
    <row r="129" ht="15.75" customHeight="1" spans="1:22">
      <c r="A129" s="13"/>
      <c r="B129" s="83"/>
      <c r="C129" s="55"/>
      <c r="D129" s="55"/>
      <c r="E129" s="55"/>
      <c r="F129" s="55"/>
      <c r="G129" s="55"/>
      <c r="H129" s="55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</row>
    <row r="130" ht="15.75" customHeight="1" spans="1:22">
      <c r="A130" s="13"/>
      <c r="B130" s="5">
        <v>4</v>
      </c>
      <c r="C130" s="70" t="s">
        <v>109</v>
      </c>
      <c r="D130" s="71" t="s">
        <v>43</v>
      </c>
      <c r="E130" s="2"/>
      <c r="F130" s="3"/>
      <c r="G130" s="55"/>
      <c r="H130" s="55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</row>
    <row r="131" ht="15.75" customHeight="1" spans="1:22">
      <c r="A131" s="13"/>
      <c r="B131" s="72" t="s">
        <v>117</v>
      </c>
      <c r="C131" s="73" t="s">
        <v>118</v>
      </c>
      <c r="D131" s="85">
        <f>F115</f>
        <v>446.395833333333</v>
      </c>
      <c r="E131" s="57"/>
      <c r="F131" s="58"/>
      <c r="G131" s="55"/>
      <c r="H131" s="55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</row>
    <row r="132" ht="15.75" customHeight="1" spans="1:22">
      <c r="A132" s="13"/>
      <c r="B132" s="72" t="s">
        <v>113</v>
      </c>
      <c r="C132" s="73" t="s">
        <v>114</v>
      </c>
      <c r="D132" s="74">
        <f>D126</f>
        <v>0</v>
      </c>
      <c r="E132" s="57"/>
      <c r="F132" s="58"/>
      <c r="G132" s="55"/>
      <c r="H132" s="55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</row>
    <row r="133" ht="15.75" customHeight="1" spans="1:22">
      <c r="A133" s="13"/>
      <c r="B133" s="79" t="s">
        <v>52</v>
      </c>
      <c r="C133" s="3"/>
      <c r="D133" s="80">
        <f>SUM(D131:D132)</f>
        <v>446.395833333333</v>
      </c>
      <c r="E133" s="57"/>
      <c r="F133" s="58"/>
      <c r="G133" s="55"/>
      <c r="H133" s="55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</row>
    <row r="134" ht="15.75" customHeight="1" spans="1:22">
      <c r="A134" s="13"/>
      <c r="B134" s="55"/>
      <c r="C134" s="55"/>
      <c r="D134" s="55"/>
      <c r="E134" s="55"/>
      <c r="F134" s="55"/>
      <c r="G134" s="55"/>
      <c r="H134" s="55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</row>
    <row r="135" ht="15.75" customHeight="1" spans="1:22">
      <c r="A135" s="13"/>
      <c r="B135" s="63" t="s">
        <v>119</v>
      </c>
      <c r="C135" s="2"/>
      <c r="D135" s="2"/>
      <c r="E135" s="2"/>
      <c r="F135" s="3"/>
      <c r="G135" s="55"/>
      <c r="H135" s="55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</row>
    <row r="136" ht="15.75" customHeight="1" spans="1:22">
      <c r="A136" s="13"/>
      <c r="B136" s="55"/>
      <c r="C136" s="55"/>
      <c r="D136" s="55"/>
      <c r="E136" s="55"/>
      <c r="F136" s="55"/>
      <c r="G136" s="55"/>
      <c r="H136" s="55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</row>
    <row r="137" ht="15.75" customHeight="1" spans="1:22">
      <c r="A137" s="13"/>
      <c r="B137" s="5">
        <v>5</v>
      </c>
      <c r="C137" s="121" t="s">
        <v>120</v>
      </c>
      <c r="D137" s="86" t="s">
        <v>43</v>
      </c>
      <c r="E137" s="53"/>
      <c r="F137" s="54"/>
      <c r="G137" s="55"/>
      <c r="H137" s="55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</row>
    <row r="138" ht="15.75" customHeight="1" spans="1:22">
      <c r="A138" s="13"/>
      <c r="B138" s="122" t="s">
        <v>24</v>
      </c>
      <c r="C138" s="34" t="s">
        <v>121</v>
      </c>
      <c r="D138" s="123">
        <f>Uniformes!G11</f>
        <v>47.5866666666667</v>
      </c>
      <c r="E138" s="2"/>
      <c r="F138" s="3"/>
      <c r="G138" s="55"/>
      <c r="H138" s="55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</row>
    <row r="139" ht="15.75" customHeight="1" spans="1:22">
      <c r="A139" s="13"/>
      <c r="B139" s="122" t="s">
        <v>26</v>
      </c>
      <c r="C139" s="34" t="s">
        <v>122</v>
      </c>
      <c r="D139" s="110">
        <v>0</v>
      </c>
      <c r="E139" s="2"/>
      <c r="F139" s="3"/>
      <c r="G139" s="55"/>
      <c r="H139" s="55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</row>
    <row r="140" ht="15.75" customHeight="1" spans="1:22">
      <c r="A140" s="13"/>
      <c r="B140" s="122" t="s">
        <v>29</v>
      </c>
      <c r="C140" s="34" t="s">
        <v>123</v>
      </c>
      <c r="D140" s="171" t="s">
        <v>124</v>
      </c>
      <c r="E140" s="2"/>
      <c r="F140" s="3"/>
      <c r="G140" s="55"/>
      <c r="H140" s="55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</row>
    <row r="141" ht="15.75" customHeight="1" spans="1:22">
      <c r="A141" s="13"/>
      <c r="B141" s="122" t="s">
        <v>32</v>
      </c>
      <c r="C141" s="34" t="s">
        <v>125</v>
      </c>
      <c r="D141" s="110">
        <v>0</v>
      </c>
      <c r="E141" s="2"/>
      <c r="F141" s="3"/>
      <c r="G141" s="55"/>
      <c r="H141" s="55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</row>
    <row r="142" ht="15.75" customHeight="1" spans="1:22">
      <c r="A142" s="13"/>
      <c r="B142" s="79" t="s">
        <v>77</v>
      </c>
      <c r="C142" s="3"/>
      <c r="D142" s="124">
        <f>SUM(D138:D141)</f>
        <v>47.5866666666667</v>
      </c>
      <c r="E142" s="125"/>
      <c r="F142" s="126"/>
      <c r="G142" s="55"/>
      <c r="H142" s="55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</row>
    <row r="143" ht="15.75" customHeight="1" spans="1:22">
      <c r="A143" s="13"/>
      <c r="B143" s="86"/>
      <c r="C143" s="86"/>
      <c r="D143" s="11"/>
      <c r="E143" s="11"/>
      <c r="F143" s="11"/>
      <c r="G143" s="55"/>
      <c r="H143" s="55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</row>
    <row r="144" ht="61.5" customHeight="1" spans="1:22">
      <c r="A144" s="13"/>
      <c r="B144" s="91" t="s">
        <v>126</v>
      </c>
      <c r="C144" s="92"/>
      <c r="D144" s="92"/>
      <c r="E144" s="92"/>
      <c r="F144" s="93"/>
      <c r="G144" s="55"/>
      <c r="H144" s="55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</row>
    <row r="145" ht="15.75" customHeight="1" spans="1:22">
      <c r="A145" s="13"/>
      <c r="B145" s="96"/>
      <c r="C145" s="96"/>
      <c r="D145" s="96"/>
      <c r="E145" s="96"/>
      <c r="F145" s="96"/>
      <c r="G145" s="55"/>
      <c r="H145" s="55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</row>
    <row r="146" ht="45.75" customHeight="1" spans="1:22">
      <c r="A146" s="13"/>
      <c r="B146" s="91" t="s">
        <v>127</v>
      </c>
      <c r="C146" s="92"/>
      <c r="D146" s="92"/>
      <c r="E146" s="92"/>
      <c r="F146" s="93"/>
      <c r="G146" s="55"/>
      <c r="H146" s="55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</row>
    <row r="147" ht="15.75" customHeight="1" spans="1:22">
      <c r="A147" s="13"/>
      <c r="B147" s="55"/>
      <c r="C147" s="55"/>
      <c r="D147" s="55"/>
      <c r="E147" s="55"/>
      <c r="F147" s="55"/>
      <c r="G147" s="55"/>
      <c r="H147" s="55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</row>
    <row r="148" ht="15.75" customHeight="1" spans="1:22">
      <c r="A148" s="13"/>
      <c r="B148" s="63" t="s">
        <v>128</v>
      </c>
      <c r="C148" s="2"/>
      <c r="D148" s="2"/>
      <c r="E148" s="2"/>
      <c r="F148" s="3"/>
      <c r="G148" s="55"/>
      <c r="H148" s="55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</row>
    <row r="149" ht="15.75" customHeight="1" spans="1:22">
      <c r="A149" s="13"/>
      <c r="B149" s="55"/>
      <c r="C149" s="55"/>
      <c r="D149" s="55"/>
      <c r="E149" s="55"/>
      <c r="F149" s="55"/>
      <c r="G149" s="55"/>
      <c r="H149" s="55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</row>
    <row r="150" ht="15.75" customHeight="1" spans="1:22">
      <c r="A150" s="13"/>
      <c r="B150" s="5">
        <v>6</v>
      </c>
      <c r="C150" s="127" t="s">
        <v>129</v>
      </c>
      <c r="D150" s="70" t="s">
        <v>66</v>
      </c>
      <c r="E150" s="71" t="s">
        <v>43</v>
      </c>
      <c r="F150" s="3"/>
      <c r="G150" s="55"/>
      <c r="H150" s="55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</row>
    <row r="151" ht="15.75" customHeight="1" spans="1:22">
      <c r="A151" s="13"/>
      <c r="B151" s="72" t="s">
        <v>24</v>
      </c>
      <c r="C151" s="73" t="s">
        <v>130</v>
      </c>
      <c r="D151" s="128">
        <v>0.06</v>
      </c>
      <c r="E151" s="81"/>
      <c r="F151" s="76"/>
      <c r="G151" s="55"/>
      <c r="H151" s="55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</row>
    <row r="152" ht="15.75" customHeight="1" spans="1:22">
      <c r="A152" s="13"/>
      <c r="B152" s="72" t="s">
        <v>26</v>
      </c>
      <c r="C152" s="73" t="s">
        <v>131</v>
      </c>
      <c r="D152" s="129">
        <v>0.0679</v>
      </c>
      <c r="E152" s="106"/>
      <c r="F152" s="3"/>
      <c r="G152" s="55"/>
      <c r="H152" s="55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</row>
    <row r="153" ht="15.75" customHeight="1" spans="1:22">
      <c r="A153" s="13"/>
      <c r="B153" s="72" t="s">
        <v>29</v>
      </c>
      <c r="C153" s="73" t="s">
        <v>132</v>
      </c>
      <c r="D153" s="129">
        <f>D155+D156+D158</f>
        <v>0.0865</v>
      </c>
      <c r="E153" s="106"/>
      <c r="F153" s="3"/>
      <c r="G153" s="55"/>
      <c r="H153" s="55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</row>
    <row r="154" ht="15.75" customHeight="1" spans="1:22">
      <c r="A154" s="13"/>
      <c r="B154" s="72"/>
      <c r="C154" s="73" t="s">
        <v>133</v>
      </c>
      <c r="D154" s="113" t="s">
        <v>13</v>
      </c>
      <c r="E154" s="110"/>
      <c r="F154" s="3"/>
      <c r="G154" s="55"/>
      <c r="H154" s="55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</row>
    <row r="155" ht="15.75" customHeight="1" spans="1:22">
      <c r="A155" s="13"/>
      <c r="B155" s="72"/>
      <c r="C155" s="73" t="s">
        <v>134</v>
      </c>
      <c r="D155" s="130">
        <v>0.0065</v>
      </c>
      <c r="E155" s="110"/>
      <c r="F155" s="3"/>
      <c r="G155" s="55"/>
      <c r="H155" s="55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</row>
    <row r="156" ht="15.75" customHeight="1" spans="1:22">
      <c r="A156" s="13"/>
      <c r="B156" s="72"/>
      <c r="C156" s="73" t="s">
        <v>135</v>
      </c>
      <c r="D156" s="131">
        <v>0.03</v>
      </c>
      <c r="E156" s="85"/>
      <c r="F156" s="58"/>
      <c r="G156" s="55"/>
      <c r="H156" s="55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</row>
    <row r="157" ht="15.75" customHeight="1" spans="1:22">
      <c r="A157" s="13"/>
      <c r="B157" s="72"/>
      <c r="C157" s="73" t="s">
        <v>136</v>
      </c>
      <c r="D157" s="132" t="s">
        <v>13</v>
      </c>
      <c r="E157" s="85"/>
      <c r="F157" s="58"/>
      <c r="G157" s="55"/>
      <c r="H157" s="55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</row>
    <row r="158" ht="15.75" customHeight="1" spans="1:22">
      <c r="A158" s="13"/>
      <c r="B158" s="72"/>
      <c r="C158" s="73" t="s">
        <v>137</v>
      </c>
      <c r="D158" s="131">
        <v>0.05</v>
      </c>
      <c r="E158" s="85"/>
      <c r="F158" s="58"/>
      <c r="G158" s="55"/>
      <c r="H158" s="55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</row>
    <row r="159" ht="15.75" customHeight="1" spans="1:22">
      <c r="A159" s="13"/>
      <c r="B159" s="79" t="s">
        <v>77</v>
      </c>
      <c r="C159" s="3"/>
      <c r="D159" s="133">
        <f>((1+$D$151)/(1-$D$153-$D$152))-1</f>
        <v>0.253547776726585</v>
      </c>
      <c r="E159" s="134">
        <f>ROUND((D159*D182),2)</f>
        <v>1289.38</v>
      </c>
      <c r="F159" s="3"/>
      <c r="G159" s="55"/>
      <c r="H159" s="55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</row>
    <row r="160" ht="15.75" customHeight="1" spans="1:22">
      <c r="A160" s="13"/>
      <c r="B160" s="90"/>
      <c r="C160" s="90"/>
      <c r="D160" s="90"/>
      <c r="E160" s="90"/>
      <c r="F160" s="90"/>
      <c r="G160" s="55"/>
      <c r="H160" s="55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</row>
    <row r="161" ht="33" customHeight="1" spans="1:22">
      <c r="A161" s="13"/>
      <c r="B161" s="91" t="s">
        <v>138</v>
      </c>
      <c r="C161" s="92"/>
      <c r="D161" s="92"/>
      <c r="E161" s="92"/>
      <c r="F161" s="93"/>
      <c r="G161" s="55"/>
      <c r="H161" s="55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</row>
    <row r="162" ht="15.75" customHeight="1" spans="1:22">
      <c r="A162" s="13"/>
      <c r="B162" s="96"/>
      <c r="C162" s="96"/>
      <c r="D162" s="96"/>
      <c r="E162" s="96"/>
      <c r="F162" s="96"/>
      <c r="G162" s="55"/>
      <c r="H162" s="55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</row>
    <row r="163" ht="15.75" customHeight="1" spans="1:22">
      <c r="A163" s="13"/>
      <c r="B163" s="135" t="s">
        <v>139</v>
      </c>
      <c r="C163" s="136"/>
      <c r="D163" s="136"/>
      <c r="E163" s="136"/>
      <c r="F163" s="137"/>
      <c r="G163" s="55"/>
      <c r="H163" s="55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</row>
    <row r="164" ht="14.25" customHeight="1" spans="1:22">
      <c r="A164" s="13"/>
      <c r="B164" s="138"/>
      <c r="C164" s="139"/>
      <c r="D164" s="139"/>
      <c r="E164" s="139"/>
      <c r="F164" s="140"/>
      <c r="G164" s="55"/>
      <c r="H164" s="55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</row>
    <row r="165" ht="15.75" customHeight="1" spans="1:22">
      <c r="A165" s="13"/>
      <c r="B165" s="96"/>
      <c r="C165" s="96"/>
      <c r="D165" s="96"/>
      <c r="E165" s="96"/>
      <c r="F165" s="96"/>
      <c r="G165" s="55"/>
      <c r="H165" s="55"/>
      <c r="I165" s="94"/>
      <c r="J165" s="148"/>
      <c r="O165" s="94"/>
      <c r="P165" s="94"/>
      <c r="Q165" s="94"/>
      <c r="R165" s="94"/>
      <c r="S165" s="94"/>
      <c r="T165" s="94"/>
      <c r="U165" s="94"/>
      <c r="V165" s="94"/>
    </row>
    <row r="166" ht="30.75" customHeight="1" spans="1:22">
      <c r="A166" s="13"/>
      <c r="B166" s="91" t="s">
        <v>140</v>
      </c>
      <c r="C166" s="92"/>
      <c r="D166" s="92"/>
      <c r="E166" s="92"/>
      <c r="F166" s="93"/>
      <c r="G166" s="55"/>
      <c r="H166" s="55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</row>
    <row r="167" ht="15.75" customHeight="1" spans="1:22">
      <c r="A167" s="13"/>
      <c r="B167" s="96"/>
      <c r="C167" s="96"/>
      <c r="D167" s="96"/>
      <c r="E167" s="96"/>
      <c r="F167" s="96"/>
      <c r="G167" s="55"/>
      <c r="H167" s="55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</row>
    <row r="168" ht="46.5" customHeight="1" spans="1:22">
      <c r="A168" s="13"/>
      <c r="B168" s="91" t="s">
        <v>141</v>
      </c>
      <c r="C168" s="92"/>
      <c r="D168" s="92"/>
      <c r="E168" s="92"/>
      <c r="F168" s="93"/>
      <c r="G168" s="55"/>
      <c r="H168" s="55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</row>
    <row r="169" ht="15.75" customHeight="1" spans="1:22">
      <c r="A169" s="13"/>
      <c r="B169" s="96"/>
      <c r="C169" s="96"/>
      <c r="D169" s="96"/>
      <c r="E169" s="96"/>
      <c r="F169" s="96"/>
      <c r="G169" s="55"/>
      <c r="H169" s="55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</row>
    <row r="170" ht="31.5" customHeight="1" spans="1:22">
      <c r="A170" s="13"/>
      <c r="B170" s="101" t="s">
        <v>142</v>
      </c>
      <c r="C170" s="92"/>
      <c r="D170" s="92"/>
      <c r="E170" s="92"/>
      <c r="F170" s="93"/>
      <c r="G170" s="55"/>
      <c r="H170" s="55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</row>
    <row r="171" ht="15.75" customHeight="1" spans="1:22">
      <c r="A171" s="13"/>
      <c r="B171" s="96"/>
      <c r="C171" s="96"/>
      <c r="D171" s="96"/>
      <c r="E171" s="96"/>
      <c r="F171" s="96"/>
      <c r="G171" s="55"/>
      <c r="H171" s="55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</row>
    <row r="172" ht="31.5" customHeight="1" spans="1:22">
      <c r="A172" s="13"/>
      <c r="B172" s="91" t="s">
        <v>143</v>
      </c>
      <c r="C172" s="92"/>
      <c r="D172" s="92"/>
      <c r="E172" s="92"/>
      <c r="F172" s="93"/>
      <c r="G172" s="55"/>
      <c r="H172" s="55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</row>
    <row r="173" ht="15.75" customHeight="1" spans="1:22">
      <c r="A173" s="13"/>
      <c r="B173" s="55"/>
      <c r="C173" s="55"/>
      <c r="D173" s="55"/>
      <c r="E173" s="55"/>
      <c r="F173" s="55"/>
      <c r="G173" s="55"/>
      <c r="H173" s="55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</row>
    <row r="174" ht="15.75" customHeight="1" spans="1:22">
      <c r="A174" s="13"/>
      <c r="B174" s="63" t="s">
        <v>144</v>
      </c>
      <c r="C174" s="2"/>
      <c r="D174" s="2"/>
      <c r="E174" s="2"/>
      <c r="F174" s="3"/>
      <c r="G174" s="55"/>
      <c r="H174" s="55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</row>
    <row r="175" ht="15.75" customHeight="1" spans="1:22">
      <c r="A175" s="13"/>
      <c r="B175" s="55"/>
      <c r="E175" s="55"/>
      <c r="F175" s="55"/>
      <c r="G175" s="55"/>
      <c r="H175" s="55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</row>
    <row r="176" ht="31.5" customHeight="1" spans="1:22">
      <c r="A176" s="13"/>
      <c r="B176" s="5"/>
      <c r="C176" s="70" t="s">
        <v>145</v>
      </c>
      <c r="D176" s="71" t="s">
        <v>43</v>
      </c>
      <c r="E176" s="2"/>
      <c r="F176" s="3"/>
      <c r="G176" s="55"/>
      <c r="H176" s="55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</row>
    <row r="177" ht="15.75" customHeight="1" spans="1:22">
      <c r="A177" s="13"/>
      <c r="B177" s="141" t="s">
        <v>24</v>
      </c>
      <c r="C177" s="73" t="s">
        <v>41</v>
      </c>
      <c r="D177" s="74">
        <f>$D$32</f>
        <v>2194.8</v>
      </c>
      <c r="E177" s="57"/>
      <c r="F177" s="58"/>
      <c r="G177" s="55"/>
      <c r="H177" s="55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</row>
    <row r="178" ht="15.75" customHeight="1" spans="1:22">
      <c r="A178" s="13"/>
      <c r="B178" s="141" t="s">
        <v>26</v>
      </c>
      <c r="C178" s="73" t="s">
        <v>54</v>
      </c>
      <c r="D178" s="74">
        <f>$D$90</f>
        <v>2162.6</v>
      </c>
      <c r="E178" s="57"/>
      <c r="F178" s="58"/>
      <c r="G178" s="55"/>
      <c r="H178" s="55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</row>
    <row r="179" ht="15.75" customHeight="1" spans="1:22">
      <c r="A179" s="13"/>
      <c r="B179" s="141" t="s">
        <v>29</v>
      </c>
      <c r="C179" s="73" t="s">
        <v>93</v>
      </c>
      <c r="D179" s="74">
        <f>D101</f>
        <v>233.99</v>
      </c>
      <c r="E179" s="57"/>
      <c r="F179" s="58"/>
      <c r="G179" s="55"/>
      <c r="H179" s="55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</row>
    <row r="180" ht="15.75" customHeight="1" spans="1:22">
      <c r="A180" s="13"/>
      <c r="B180" s="141" t="s">
        <v>32</v>
      </c>
      <c r="C180" s="73" t="s">
        <v>105</v>
      </c>
      <c r="D180" s="74">
        <f>D133</f>
        <v>446.395833333333</v>
      </c>
      <c r="E180" s="57"/>
      <c r="F180" s="58"/>
      <c r="G180" s="55"/>
      <c r="H180" s="55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</row>
    <row r="181" ht="15.75" customHeight="1" spans="1:22">
      <c r="A181" s="13"/>
      <c r="B181" s="141" t="s">
        <v>48</v>
      </c>
      <c r="C181" s="73" t="s">
        <v>119</v>
      </c>
      <c r="D181" s="74">
        <f>$D$142</f>
        <v>47.5866666666667</v>
      </c>
      <c r="E181" s="57"/>
      <c r="F181" s="58"/>
      <c r="G181" s="55"/>
      <c r="H181" s="55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</row>
    <row r="182" ht="15.75" customHeight="1" spans="1:22">
      <c r="A182" s="13"/>
      <c r="B182" s="79" t="s">
        <v>146</v>
      </c>
      <c r="C182" s="3"/>
      <c r="D182" s="142">
        <f>SUM(D177:F181)</f>
        <v>5085.3725</v>
      </c>
      <c r="E182" s="57"/>
      <c r="F182" s="58"/>
      <c r="G182" s="55"/>
      <c r="H182" s="55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</row>
    <row r="183" ht="15.75" customHeight="1" spans="1:22">
      <c r="A183" s="13"/>
      <c r="B183" s="143" t="s">
        <v>72</v>
      </c>
      <c r="C183" s="98" t="s">
        <v>147</v>
      </c>
      <c r="D183" s="75">
        <f>$E$159</f>
        <v>1289.38</v>
      </c>
      <c r="F183" s="76"/>
      <c r="G183" s="55"/>
      <c r="H183" s="55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</row>
    <row r="184" ht="15.75" customHeight="1" spans="1:22">
      <c r="A184" s="13"/>
      <c r="B184" s="79" t="s">
        <v>148</v>
      </c>
      <c r="C184" s="3"/>
      <c r="D184" s="144">
        <f>SUM($D$182:$D$183)</f>
        <v>6374.7525</v>
      </c>
      <c r="E184" s="2"/>
      <c r="F184" s="3"/>
      <c r="G184" s="55"/>
      <c r="H184" s="55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</row>
    <row r="185" ht="15.75" customHeight="1" spans="1:22">
      <c r="A185" s="13"/>
      <c r="B185" s="55"/>
      <c r="C185" s="55"/>
      <c r="D185" s="55"/>
      <c r="E185" s="55"/>
      <c r="F185" s="55"/>
      <c r="G185" s="55"/>
      <c r="H185" s="55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</row>
    <row r="186" ht="15.75" customHeight="1" spans="1:22">
      <c r="A186" s="13"/>
      <c r="B186" s="55"/>
      <c r="C186" s="55"/>
      <c r="D186" s="55"/>
      <c r="E186" s="55"/>
      <c r="F186" s="55"/>
      <c r="G186" s="55"/>
      <c r="H186" s="55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</row>
    <row r="187" ht="15.75" customHeight="1" spans="1:22">
      <c r="A187" s="13"/>
      <c r="B187" s="61" t="s">
        <v>149</v>
      </c>
      <c r="C187" s="2"/>
      <c r="D187" s="2"/>
      <c r="E187" s="2"/>
      <c r="F187" s="3"/>
      <c r="G187" s="55"/>
      <c r="H187" s="55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</row>
    <row r="188" ht="15.75" customHeight="1" spans="1:22">
      <c r="A188" s="13"/>
      <c r="B188" s="55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</row>
    <row r="189" ht="75" customHeight="1" spans="1:22">
      <c r="A189" s="13"/>
      <c r="B189" s="145" t="s">
        <v>150</v>
      </c>
      <c r="C189" s="3"/>
      <c r="D189" s="146" t="s">
        <v>151</v>
      </c>
      <c r="E189" s="146" t="s">
        <v>152</v>
      </c>
      <c r="F189" s="146" t="s">
        <v>153</v>
      </c>
      <c r="G189" s="146" t="s">
        <v>154</v>
      </c>
      <c r="H189" s="146" t="s">
        <v>155</v>
      </c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</row>
    <row r="190" ht="15.75" customHeight="1" spans="1:22">
      <c r="A190" s="13"/>
      <c r="B190" s="145" t="s">
        <v>156</v>
      </c>
      <c r="C190" s="3"/>
      <c r="D190" s="147">
        <f>D184</f>
        <v>6374.7525</v>
      </c>
      <c r="E190" s="147">
        <v>1</v>
      </c>
      <c r="F190" s="147">
        <f>ROUND(D190*E190,2)</f>
        <v>6374.75</v>
      </c>
      <c r="G190" s="147">
        <v>2</v>
      </c>
      <c r="H190" s="147">
        <f>G190*F190</f>
        <v>12749.5</v>
      </c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</row>
    <row r="191" ht="15.75" customHeight="1" spans="1:22">
      <c r="A191" s="13"/>
      <c r="B191" s="145" t="s">
        <v>157</v>
      </c>
      <c r="C191" s="2"/>
      <c r="D191" s="2"/>
      <c r="E191" s="2"/>
      <c r="F191" s="3"/>
      <c r="G191" s="147">
        <f>SUM(G190)</f>
        <v>2</v>
      </c>
      <c r="H191" s="147">
        <f t="shared" ref="G191:H191" si="2">SUM(H190)</f>
        <v>12749.5</v>
      </c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</row>
    <row r="192" ht="15.75" customHeight="1" spans="1:22">
      <c r="A192" s="13"/>
      <c r="B192" s="11"/>
      <c r="C192" s="55"/>
      <c r="D192" s="55"/>
      <c r="E192" s="55"/>
      <c r="F192" s="55"/>
      <c r="G192" s="55"/>
      <c r="H192" s="55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</row>
    <row r="193" ht="15.75" customHeight="1" spans="1:22">
      <c r="A193" s="13"/>
      <c r="B193" s="61" t="s">
        <v>158</v>
      </c>
      <c r="C193" s="2"/>
      <c r="D193" s="2"/>
      <c r="E193" s="2"/>
      <c r="F193" s="3"/>
      <c r="G193" s="55"/>
      <c r="H193" s="55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</row>
    <row r="194" ht="15.75" customHeight="1" spans="1:22">
      <c r="A194" s="13"/>
      <c r="B194" s="149"/>
      <c r="C194" s="55"/>
      <c r="D194" s="55"/>
      <c r="E194" s="55"/>
      <c r="F194" s="55"/>
      <c r="G194" s="55"/>
      <c r="H194" s="55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</row>
    <row r="195" ht="15.75" customHeight="1" spans="1:22">
      <c r="A195" s="13"/>
      <c r="B195" s="150"/>
      <c r="C195" s="151" t="s">
        <v>159</v>
      </c>
      <c r="D195" s="3"/>
      <c r="E195" s="55"/>
      <c r="F195" s="55"/>
      <c r="G195" s="55"/>
      <c r="H195" s="55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</row>
    <row r="196" ht="15.75" customHeight="1" spans="1:22">
      <c r="A196" s="13"/>
      <c r="B196" s="150"/>
      <c r="C196" s="152" t="s">
        <v>3</v>
      </c>
      <c r="D196" s="146" t="s">
        <v>160</v>
      </c>
      <c r="E196" s="55"/>
      <c r="F196" s="55"/>
      <c r="G196" s="55"/>
      <c r="H196" s="55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</row>
    <row r="197" ht="15.75" customHeight="1" spans="1:22">
      <c r="A197" s="13"/>
      <c r="B197" s="153" t="s">
        <v>24</v>
      </c>
      <c r="C197" s="154" t="s">
        <v>161</v>
      </c>
      <c r="D197" s="155">
        <f>F190</f>
        <v>6374.75</v>
      </c>
      <c r="E197" s="55"/>
      <c r="F197" s="55"/>
      <c r="G197" s="55"/>
      <c r="H197" s="55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</row>
    <row r="198" ht="15.75" customHeight="1" spans="1:22">
      <c r="A198" s="13"/>
      <c r="B198" s="153" t="s">
        <v>26</v>
      </c>
      <c r="C198" s="154" t="s">
        <v>162</v>
      </c>
      <c r="D198" s="155">
        <f>H191</f>
        <v>12749.5</v>
      </c>
      <c r="E198" s="55"/>
      <c r="F198" s="55"/>
      <c r="G198" s="55"/>
      <c r="H198" s="55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</row>
    <row r="199" ht="15.75" customHeight="1" spans="1:22">
      <c r="A199" s="13"/>
      <c r="B199" s="153" t="s">
        <v>29</v>
      </c>
      <c r="C199" s="154" t="s">
        <v>163</v>
      </c>
      <c r="D199" s="156">
        <f>D198*12</f>
        <v>152994</v>
      </c>
      <c r="E199" s="55"/>
      <c r="F199" s="55"/>
      <c r="G199" s="55"/>
      <c r="H199" s="55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</row>
    <row r="200" ht="15.75" customHeight="1" spans="1:22">
      <c r="A200" s="13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</row>
    <row r="201" ht="15.75" customHeight="1" spans="1:22">
      <c r="A201" s="13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</row>
    <row r="202" ht="15.75" customHeight="1" spans="1:22">
      <c r="A202" s="157" t="s">
        <v>164</v>
      </c>
      <c r="B202" s="157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</row>
    <row r="203" ht="15.75" customHeight="1" spans="1:22">
      <c r="A203" s="95"/>
      <c r="B203" s="95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</row>
    <row r="204" ht="15.75" customHeight="1" spans="1:22">
      <c r="A204" s="158" t="s">
        <v>165</v>
      </c>
      <c r="B204" s="95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</row>
    <row r="205" ht="15.75" customHeight="1" spans="1:22">
      <c r="A205" s="13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</row>
    <row r="206" ht="15.75" customHeight="1" spans="1:22">
      <c r="A206" s="13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</row>
    <row r="207" ht="15.75" customHeight="1" spans="1:22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</row>
    <row r="208" ht="15.75" customHeight="1" spans="1:22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</row>
    <row r="209" ht="15.75" customHeight="1" spans="1:22">
      <c r="A209" s="94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</row>
    <row r="210" ht="15.75" customHeight="1" spans="1:22">
      <c r="A210" s="94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</row>
    <row r="211" ht="15.75" customHeight="1" spans="1:22">
      <c r="A211" s="94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</row>
    <row r="212" ht="15.75" customHeight="1" spans="1:22">
      <c r="A212" s="94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</row>
    <row r="213" ht="15.75" customHeight="1" spans="1:22">
      <c r="A213" s="94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</row>
    <row r="214" ht="15.75" customHeight="1" spans="1:22">
      <c r="A214" s="94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</row>
    <row r="215" ht="15.75" customHeight="1" spans="1:22">
      <c r="A215" s="94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</row>
    <row r="216" ht="15.75" customHeight="1" spans="1:22">
      <c r="A216" s="94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</row>
    <row r="217" ht="15.75" customHeight="1" spans="1:22">
      <c r="A217" s="94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</row>
    <row r="218" ht="15.75" customHeight="1" spans="1:22">
      <c r="A218" s="94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</row>
    <row r="219" ht="15.75" customHeight="1" spans="1:22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</row>
    <row r="220" ht="15.75" customHeight="1" spans="1:22">
      <c r="A220" s="94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</row>
    <row r="221" ht="15.75" customHeight="1" spans="1:22">
      <c r="A221" s="94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</row>
    <row r="222" ht="15.75" customHeight="1" spans="1:22">
      <c r="A222" s="94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</row>
    <row r="223" ht="15.75" customHeight="1" spans="1:22">
      <c r="A223" s="94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</row>
    <row r="224" ht="15.75" customHeight="1" spans="1:22">
      <c r="A224" s="94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</row>
    <row r="225" ht="15.75" customHeight="1" spans="1:22">
      <c r="A225" s="94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</row>
    <row r="226" ht="15.75" customHeight="1" spans="1:22">
      <c r="A226" s="94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</row>
    <row r="227" ht="15.75" customHeight="1" spans="1:22">
      <c r="A227" s="94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</row>
    <row r="228" ht="15.75" customHeight="1" spans="1:22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</row>
    <row r="229" ht="15.75" customHeight="1" spans="1:22">
      <c r="A229" s="94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</row>
    <row r="230" ht="15.75" customHeight="1" spans="1:22">
      <c r="A230" s="94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</row>
    <row r="231" ht="15.75" customHeight="1" spans="1:22">
      <c r="A231" s="94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</row>
    <row r="232" ht="15.75" customHeight="1" spans="1:22">
      <c r="A232" s="94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</row>
    <row r="233" ht="15.75" customHeight="1" spans="1:22">
      <c r="A233" s="94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</row>
    <row r="234" ht="15.75" customHeight="1" spans="1:22">
      <c r="A234" s="94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</row>
    <row r="235" ht="15.75" customHeight="1" spans="1:22">
      <c r="A235" s="94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</row>
    <row r="236" ht="15.75" customHeight="1" spans="1:22">
      <c r="A236" s="94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</row>
    <row r="237" ht="15.75" customHeight="1" spans="1:22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</row>
    <row r="238" ht="15.75" customHeight="1" spans="1:22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</row>
    <row r="239" ht="15.75" customHeight="1" spans="1:22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</row>
    <row r="240" ht="15.75" customHeight="1" spans="1:22">
      <c r="A240" s="94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</row>
    <row r="241" ht="15.75" customHeight="1" spans="1:22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</row>
    <row r="242" ht="15.75" customHeight="1" spans="1:22">
      <c r="A242" s="94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</row>
    <row r="243" ht="15.75" customHeight="1" spans="1:22">
      <c r="A243" s="94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</row>
    <row r="244" ht="15.75" customHeight="1" spans="1:22">
      <c r="A244" s="94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</row>
    <row r="245" ht="15.75" customHeight="1" spans="1:22">
      <c r="A245" s="94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</row>
    <row r="246" ht="15.75" customHeight="1" spans="1:22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</row>
    <row r="247" ht="15.75" customHeight="1" spans="1:22">
      <c r="A247" s="94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</row>
    <row r="248" ht="15.75" customHeight="1" spans="1:22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</row>
    <row r="249" ht="15.75" customHeight="1" spans="1:22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</row>
    <row r="250" ht="15.75" customHeight="1" spans="1:22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</row>
    <row r="251" ht="15.75" customHeight="1" spans="1:22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</row>
    <row r="252" ht="15.75" customHeight="1" spans="1:22">
      <c r="A252" s="94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</row>
    <row r="253" ht="15.75" customHeight="1" spans="1:22">
      <c r="A253" s="94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</row>
    <row r="254" ht="15.75" customHeight="1" spans="1:22">
      <c r="A254" s="94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</row>
    <row r="255" ht="15.75" customHeight="1" spans="1:22">
      <c r="A255" s="94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</row>
    <row r="256" ht="15.75" customHeight="1" spans="1:22">
      <c r="A256" s="94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</row>
    <row r="257" ht="15.75" customHeight="1" spans="1:22">
      <c r="A257" s="94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</row>
    <row r="258" ht="15.75" customHeight="1" spans="1:22">
      <c r="A258" s="94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</row>
    <row r="259" ht="15.75" customHeight="1" spans="1:22">
      <c r="A259" s="94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</row>
    <row r="260" ht="15.75" customHeight="1" spans="1:22">
      <c r="A260" s="94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</row>
    <row r="261" ht="15.75" customHeight="1" spans="1:22">
      <c r="A261" s="94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</row>
    <row r="262" ht="15.75" customHeight="1" spans="1:22">
      <c r="A262" s="94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</row>
    <row r="263" ht="15.75" customHeight="1" spans="1:22">
      <c r="A263" s="94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</row>
    <row r="264" ht="15.75" customHeight="1" spans="1:22">
      <c r="A264" s="94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</row>
    <row r="265" ht="15.75" customHeight="1" spans="1:22">
      <c r="A265" s="94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</row>
    <row r="266" ht="15.75" customHeight="1" spans="1:22">
      <c r="A266" s="94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</row>
    <row r="267" ht="15.75" customHeight="1" spans="1:22">
      <c r="A267" s="94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</row>
    <row r="268" ht="15.75" customHeight="1" spans="1:22">
      <c r="A268" s="94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</row>
    <row r="269" ht="15.75" customHeight="1" spans="1:22">
      <c r="A269" s="94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</row>
    <row r="270" ht="15.75" customHeight="1" spans="1:22">
      <c r="A270" s="94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</row>
    <row r="271" ht="15.75" customHeight="1" spans="1:22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</row>
    <row r="272" ht="15.75" customHeight="1" spans="1:22">
      <c r="A272" s="94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</row>
    <row r="273" ht="15.75" customHeight="1" spans="1:22">
      <c r="A273" s="94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</row>
    <row r="274" ht="15.75" customHeight="1" spans="1:22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</row>
    <row r="275" ht="15.75" customHeight="1" spans="1:22">
      <c r="A275" s="94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</row>
    <row r="276" ht="15.75" customHeight="1" spans="1:22">
      <c r="A276" s="94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</row>
    <row r="277" ht="15.75" customHeight="1" spans="1:22">
      <c r="A277" s="94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</row>
    <row r="278" ht="15.75" customHeight="1" spans="1:22">
      <c r="A278" s="94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</row>
    <row r="279" ht="15.75" customHeight="1" spans="1:22">
      <c r="A279" s="94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</row>
    <row r="280" ht="15.75" customHeight="1" spans="1:22">
      <c r="A280" s="94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</row>
    <row r="281" ht="15.75" customHeight="1" spans="1:22">
      <c r="A281" s="94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</row>
    <row r="282" ht="15.75" customHeight="1" spans="1:22">
      <c r="A282" s="94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</row>
    <row r="283" ht="15.75" customHeight="1" spans="1:22">
      <c r="A283" s="94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</row>
    <row r="284" ht="15.75" customHeight="1" spans="1:22">
      <c r="A284" s="94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</row>
    <row r="285" ht="15.75" customHeight="1" spans="1:22">
      <c r="A285" s="94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</row>
    <row r="286" ht="15.75" customHeight="1" spans="1:22">
      <c r="A286" s="94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</row>
    <row r="287" ht="15.75" customHeight="1" spans="1:22">
      <c r="A287" s="94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</row>
    <row r="288" ht="15.75" customHeight="1" spans="1:22">
      <c r="A288" s="94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</row>
    <row r="289" ht="15.75" customHeight="1" spans="1:22">
      <c r="A289" s="94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</row>
    <row r="290" ht="15.75" customHeight="1" spans="1:22">
      <c r="A290" s="94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</row>
    <row r="291" ht="15.75" customHeight="1" spans="1:22">
      <c r="A291" s="94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</row>
    <row r="292" ht="15.75" customHeight="1" spans="1:22">
      <c r="A292" s="94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</row>
    <row r="293" ht="15.75" customHeight="1" spans="1:22">
      <c r="A293" s="94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</row>
    <row r="294" ht="15.75" customHeight="1" spans="1:22">
      <c r="A294" s="94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</row>
    <row r="295" ht="15.75" customHeight="1" spans="1:22">
      <c r="A295" s="94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</row>
    <row r="296" ht="15.75" customHeight="1" spans="1:22">
      <c r="A296" s="94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</row>
    <row r="297" ht="15.75" customHeight="1" spans="1:22">
      <c r="A297" s="94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</row>
    <row r="298" ht="15.75" customHeight="1" spans="1:22">
      <c r="A298" s="94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</row>
    <row r="299" ht="15.75" customHeight="1" spans="1:22">
      <c r="A299" s="94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</row>
    <row r="300" ht="15.75" customHeight="1" spans="1:22">
      <c r="A300" s="94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</row>
    <row r="301" ht="15.75" customHeight="1" spans="1:22">
      <c r="A301" s="94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</row>
    <row r="302" ht="15.75" customHeight="1" spans="1:22">
      <c r="A302" s="94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</row>
    <row r="303" ht="15.75" customHeight="1" spans="1:22">
      <c r="A303" s="94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</row>
    <row r="304" ht="15.75" customHeight="1" spans="1:22">
      <c r="A304" s="94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</row>
    <row r="305" ht="15.75" customHeight="1" spans="1:22">
      <c r="A305" s="94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</row>
    <row r="306" ht="15.75" customHeight="1" spans="1:22">
      <c r="A306" s="94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</row>
    <row r="307" ht="15.75" customHeight="1" spans="1:22">
      <c r="A307" s="94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</row>
    <row r="308" ht="15.75" customHeight="1" spans="1:22">
      <c r="A308" s="94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</row>
    <row r="309" ht="15.75" customHeight="1" spans="1:22">
      <c r="A309" s="94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</row>
    <row r="310" ht="15.75" customHeight="1" spans="1:22">
      <c r="A310" s="94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</row>
    <row r="311" ht="15.75" customHeight="1" spans="1:22">
      <c r="A311" s="94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</row>
    <row r="312" ht="15.75" customHeight="1" spans="1:22">
      <c r="A312" s="94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</row>
    <row r="313" ht="15.75" customHeight="1" spans="1:22">
      <c r="A313" s="94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</row>
    <row r="314" ht="15.75" customHeight="1" spans="1:22">
      <c r="A314" s="94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</row>
    <row r="315" ht="15.75" customHeight="1" spans="1:22">
      <c r="A315" s="94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</row>
    <row r="316" ht="15.75" customHeight="1" spans="1:22">
      <c r="A316" s="94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</row>
    <row r="317" ht="15.75" customHeight="1" spans="1:22">
      <c r="A317" s="94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</row>
    <row r="318" ht="15.75" customHeight="1" spans="1:22">
      <c r="A318" s="94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</row>
    <row r="319" ht="15.75" customHeight="1" spans="1:22">
      <c r="A319" s="94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</row>
    <row r="320" ht="15.75" customHeight="1" spans="1:22">
      <c r="A320" s="94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</row>
    <row r="321" ht="15.75" customHeight="1" spans="1:22">
      <c r="A321" s="94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</row>
    <row r="322" ht="15.75" customHeight="1" spans="1:22">
      <c r="A322" s="94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</row>
    <row r="323" ht="15.75" customHeight="1" spans="1:22">
      <c r="A323" s="94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</row>
    <row r="324" ht="15.75" customHeight="1" spans="1:22">
      <c r="A324" s="94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</row>
    <row r="325" ht="15.75" customHeight="1" spans="1:22">
      <c r="A325" s="94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</row>
    <row r="326" ht="15.75" customHeight="1" spans="1:22">
      <c r="A326" s="94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</row>
    <row r="327" ht="15.75" customHeight="1" spans="1:22">
      <c r="A327" s="94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</row>
    <row r="328" ht="15.75" customHeight="1" spans="1:22">
      <c r="A328" s="94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</row>
    <row r="329" ht="15.75" customHeight="1" spans="1:22">
      <c r="A329" s="94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</row>
    <row r="330" ht="15.75" customHeight="1" spans="1:22">
      <c r="A330" s="94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</row>
    <row r="331" ht="15.75" customHeight="1" spans="1:22">
      <c r="A331" s="94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</row>
    <row r="332" ht="15.75" customHeight="1" spans="1:22">
      <c r="A332" s="94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</row>
    <row r="333" ht="15.75" customHeight="1" spans="1:22">
      <c r="A333" s="94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</row>
    <row r="334" ht="15.75" customHeight="1" spans="1:22">
      <c r="A334" s="94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</row>
    <row r="335" ht="15.75" customHeight="1" spans="1:22">
      <c r="A335" s="94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</row>
    <row r="336" ht="15.75" customHeight="1" spans="1:22">
      <c r="A336" s="94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</row>
    <row r="337" ht="15.75" customHeight="1" spans="1:22">
      <c r="A337" s="94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</row>
    <row r="338" ht="15.75" customHeight="1" spans="1:22">
      <c r="A338" s="94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</row>
    <row r="339" ht="15.75" customHeight="1" spans="1:22">
      <c r="A339" s="94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</row>
    <row r="340" ht="15.75" customHeight="1" spans="1:22">
      <c r="A340" s="94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</row>
    <row r="341" ht="15.75" customHeight="1" spans="1:22">
      <c r="A341" s="94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</row>
    <row r="342" ht="15.75" customHeight="1" spans="1:22">
      <c r="A342" s="94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</row>
    <row r="343" ht="15.75" customHeight="1" spans="1:22">
      <c r="A343" s="94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</row>
    <row r="344" ht="15.75" customHeight="1" spans="1:22">
      <c r="A344" s="94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</row>
    <row r="345" ht="15.75" customHeight="1" spans="1:22">
      <c r="A345" s="94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</row>
    <row r="346" ht="15.75" customHeight="1" spans="1:22">
      <c r="A346" s="94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</row>
    <row r="347" ht="15.75" customHeight="1" spans="1:22">
      <c r="A347" s="94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</row>
    <row r="348" ht="15.75" customHeight="1" spans="1:22">
      <c r="A348" s="94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</row>
    <row r="349" ht="15.75" customHeight="1" spans="1:22">
      <c r="A349" s="94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</row>
    <row r="350" ht="15.75" customHeight="1" spans="1:22">
      <c r="A350" s="94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</row>
    <row r="351" ht="15.75" customHeight="1" spans="1:22">
      <c r="A351" s="94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</row>
    <row r="352" ht="15.75" customHeight="1" spans="1:22">
      <c r="A352" s="94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</row>
    <row r="353" ht="15.75" customHeight="1" spans="1:22">
      <c r="A353" s="94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</row>
    <row r="354" ht="15.75" customHeight="1" spans="1:22">
      <c r="A354" s="94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</row>
    <row r="355" ht="15.75" customHeight="1" spans="1:22">
      <c r="A355" s="94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</row>
    <row r="356" ht="15.75" customHeight="1" spans="1:22">
      <c r="A356" s="94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</row>
    <row r="357" ht="15.75" customHeight="1" spans="1:22">
      <c r="A357" s="94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</row>
    <row r="358" ht="15.75" customHeight="1" spans="1:22">
      <c r="A358" s="94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</row>
    <row r="359" ht="15.75" customHeight="1" spans="1:22">
      <c r="A359" s="94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</row>
    <row r="360" ht="15.75" customHeight="1" spans="1:22">
      <c r="A360" s="94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</row>
    <row r="361" ht="15.75" customHeight="1" spans="1:22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</row>
    <row r="362" ht="15.75" customHeight="1" spans="1:22">
      <c r="A362" s="94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</row>
    <row r="363" ht="15.75" customHeight="1" spans="1:22">
      <c r="A363" s="94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</row>
    <row r="364" ht="15.75" customHeight="1" spans="1:22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</row>
    <row r="365" ht="15.75" customHeight="1" spans="1:22">
      <c r="A365" s="94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</row>
    <row r="366" ht="15.75" customHeight="1" spans="1:22">
      <c r="A366" s="94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</row>
    <row r="367" ht="15.75" customHeight="1" spans="1:22">
      <c r="A367" s="94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</row>
    <row r="368" ht="15.75" customHeight="1" spans="1:22">
      <c r="A368" s="94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</row>
    <row r="369" ht="15.75" customHeight="1" spans="1:22">
      <c r="A369" s="94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</row>
    <row r="370" ht="15.75" customHeight="1" spans="1:22">
      <c r="A370" s="94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</row>
    <row r="371" ht="15.75" customHeight="1" spans="1:22">
      <c r="A371" s="94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</row>
    <row r="372" ht="15.75" customHeight="1" spans="1:22">
      <c r="A372" s="94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</row>
    <row r="373" ht="15.75" customHeight="1" spans="1:22">
      <c r="A373" s="94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</row>
    <row r="374" ht="15.75" customHeight="1" spans="1:22">
      <c r="A374" s="94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</row>
    <row r="375" ht="15.75" customHeight="1" spans="1:22">
      <c r="A375" s="94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</row>
    <row r="376" ht="15.75" customHeight="1" spans="1:22">
      <c r="A376" s="94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</row>
    <row r="377" ht="15.75" customHeight="1" spans="1:22">
      <c r="A377" s="94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</row>
    <row r="378" ht="15.75" customHeight="1" spans="1:22">
      <c r="A378" s="94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</row>
    <row r="379" ht="15.75" customHeight="1" spans="1:22">
      <c r="A379" s="94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</row>
    <row r="380" ht="15.75" customHeight="1" spans="1:22">
      <c r="A380" s="94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</row>
    <row r="381" ht="15.75" customHeight="1" spans="1:22">
      <c r="A381" s="94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</row>
    <row r="382" ht="15.75" customHeight="1" spans="1:22">
      <c r="A382" s="94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</row>
    <row r="383" ht="15.75" customHeight="1" spans="1:22">
      <c r="A383" s="94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</row>
    <row r="384" ht="15.75" customHeight="1" spans="1:22">
      <c r="A384" s="94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</row>
    <row r="385" ht="15.75" customHeight="1" spans="1:22">
      <c r="A385" s="94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</row>
    <row r="386" ht="15.75" customHeight="1" spans="1:22">
      <c r="A386" s="94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</row>
    <row r="387" ht="15.75" customHeight="1" spans="1:22">
      <c r="A387" s="94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</row>
    <row r="388" ht="15.75" customHeight="1" spans="1:22">
      <c r="A388" s="94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</row>
    <row r="389" ht="15.75" customHeight="1" spans="1:22">
      <c r="A389" s="94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</row>
    <row r="390" ht="15.75" customHeight="1" spans="1:22">
      <c r="A390" s="94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</row>
    <row r="391" ht="15.75" customHeight="1" spans="1:22">
      <c r="A391" s="94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</row>
    <row r="392" ht="15.75" customHeight="1" spans="1:22">
      <c r="A392" s="94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</row>
    <row r="393" ht="15.75" customHeight="1" spans="1:22">
      <c r="A393" s="94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</row>
    <row r="394" ht="15.75" customHeight="1" spans="1:22">
      <c r="A394" s="94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</row>
    <row r="395" ht="15.75" customHeight="1" spans="1:22">
      <c r="A395" s="94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</row>
    <row r="396" ht="15.75" customHeight="1" spans="1:22">
      <c r="A396" s="94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</row>
    <row r="397" ht="15.75" customHeight="1" spans="1:22">
      <c r="A397" s="94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</row>
    <row r="398" ht="15.75" customHeight="1" spans="1:22">
      <c r="A398" s="94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</row>
    <row r="399" ht="15.75" customHeight="1" spans="1:22">
      <c r="A399" s="94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</row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154">
    <mergeCell ref="B4:F4"/>
    <mergeCell ref="B6:F6"/>
    <mergeCell ref="B7:F7"/>
    <mergeCell ref="B8:F8"/>
    <mergeCell ref="B9:F9"/>
    <mergeCell ref="B10:F10"/>
    <mergeCell ref="B11:F11"/>
    <mergeCell ref="B12:F12"/>
    <mergeCell ref="D13:F13"/>
    <mergeCell ref="D14:F14"/>
    <mergeCell ref="D15:F15"/>
    <mergeCell ref="D16:F16"/>
    <mergeCell ref="B17:F17"/>
    <mergeCell ref="B18:C18"/>
    <mergeCell ref="E18:F18"/>
    <mergeCell ref="B19:C19"/>
    <mergeCell ref="E19:F19"/>
    <mergeCell ref="B21:F21"/>
    <mergeCell ref="B23:F23"/>
    <mergeCell ref="D25:F25"/>
    <mergeCell ref="D26:F26"/>
    <mergeCell ref="D27:F27"/>
    <mergeCell ref="D28:F28"/>
    <mergeCell ref="D29:F29"/>
    <mergeCell ref="D30:F30"/>
    <mergeCell ref="D31:F31"/>
    <mergeCell ref="B32:C32"/>
    <mergeCell ref="D32:F32"/>
    <mergeCell ref="B34:F34"/>
    <mergeCell ref="B36:F36"/>
    <mergeCell ref="B38:F38"/>
    <mergeCell ref="D40:F40"/>
    <mergeCell ref="D41:F41"/>
    <mergeCell ref="D42:F42"/>
    <mergeCell ref="B43:C43"/>
    <mergeCell ref="D43:F43"/>
    <mergeCell ref="B45:F45"/>
    <mergeCell ref="B47:F47"/>
    <mergeCell ref="B49:F49"/>
    <mergeCell ref="B51:F51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B62:C62"/>
    <mergeCell ref="E62:F62"/>
    <mergeCell ref="B64:F64"/>
    <mergeCell ref="B66:F66"/>
    <mergeCell ref="B68:F68"/>
    <mergeCell ref="B70:F70"/>
    <mergeCell ref="B72:F72"/>
    <mergeCell ref="D74:F74"/>
    <mergeCell ref="D75:F75"/>
    <mergeCell ref="D76:F76"/>
    <mergeCell ref="D77:F77"/>
    <mergeCell ref="D78:F78"/>
    <mergeCell ref="D79:F79"/>
    <mergeCell ref="B80:C80"/>
    <mergeCell ref="D80:F80"/>
    <mergeCell ref="B82:F82"/>
    <mergeCell ref="B84:F84"/>
    <mergeCell ref="D86:F86"/>
    <mergeCell ref="D87:F87"/>
    <mergeCell ref="D88:F88"/>
    <mergeCell ref="D89:F89"/>
    <mergeCell ref="B90:C90"/>
    <mergeCell ref="D90:F90"/>
    <mergeCell ref="B93:F93"/>
    <mergeCell ref="D95:F95"/>
    <mergeCell ref="D96:F96"/>
    <mergeCell ref="D97:F97"/>
    <mergeCell ref="D98:F98"/>
    <mergeCell ref="D99:F99"/>
    <mergeCell ref="D100:F100"/>
    <mergeCell ref="B101:C101"/>
    <mergeCell ref="D101:F101"/>
    <mergeCell ref="B103:F103"/>
    <mergeCell ref="B104:F104"/>
    <mergeCell ref="B106:F106"/>
    <mergeCell ref="B108:F108"/>
    <mergeCell ref="B110:F110"/>
    <mergeCell ref="B112:F112"/>
    <mergeCell ref="G115:H115"/>
    <mergeCell ref="B116:F116"/>
    <mergeCell ref="G116:H116"/>
    <mergeCell ref="J116:K116"/>
    <mergeCell ref="B118:F118"/>
    <mergeCell ref="B120:F120"/>
    <mergeCell ref="B122:F122"/>
    <mergeCell ref="D124:F124"/>
    <mergeCell ref="D125:F125"/>
    <mergeCell ref="B126:C126"/>
    <mergeCell ref="D126:F126"/>
    <mergeCell ref="B128:F128"/>
    <mergeCell ref="D130:F130"/>
    <mergeCell ref="D131:F131"/>
    <mergeCell ref="D132:F132"/>
    <mergeCell ref="B133:C133"/>
    <mergeCell ref="D133:F133"/>
    <mergeCell ref="B135:F135"/>
    <mergeCell ref="D137:F137"/>
    <mergeCell ref="D138:F138"/>
    <mergeCell ref="D139:F139"/>
    <mergeCell ref="D140:F140"/>
    <mergeCell ref="D141:F141"/>
    <mergeCell ref="B142:C142"/>
    <mergeCell ref="D142:F142"/>
    <mergeCell ref="B144:F144"/>
    <mergeCell ref="B146:F146"/>
    <mergeCell ref="B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B159:C159"/>
    <mergeCell ref="E159:F159"/>
    <mergeCell ref="B161:F161"/>
    <mergeCell ref="J165:N165"/>
    <mergeCell ref="B166:F166"/>
    <mergeCell ref="B168:F168"/>
    <mergeCell ref="B170:F170"/>
    <mergeCell ref="B172:F172"/>
    <mergeCell ref="B174:F174"/>
    <mergeCell ref="B175:D175"/>
    <mergeCell ref="D176:F176"/>
    <mergeCell ref="D177:F177"/>
    <mergeCell ref="D178:F178"/>
    <mergeCell ref="D179:F179"/>
    <mergeCell ref="D180:F180"/>
    <mergeCell ref="D181:F181"/>
    <mergeCell ref="B182:C182"/>
    <mergeCell ref="D182:F182"/>
    <mergeCell ref="D183:F183"/>
    <mergeCell ref="B184:C184"/>
    <mergeCell ref="D184:F184"/>
    <mergeCell ref="B187:F187"/>
    <mergeCell ref="B188:H188"/>
    <mergeCell ref="B189:C189"/>
    <mergeCell ref="B190:C190"/>
    <mergeCell ref="B191:F191"/>
    <mergeCell ref="B193:F193"/>
    <mergeCell ref="C195:D195"/>
    <mergeCell ref="B2:F3"/>
    <mergeCell ref="B163:F164"/>
  </mergeCells>
  <pageMargins left="0.25" right="0.25" top="0.75" bottom="0.75" header="0" footer="0"/>
  <pageSetup paperSize="9" scale="5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997"/>
  <sheetViews>
    <sheetView showGridLines="0" workbookViewId="0">
      <selection activeCell="D46" sqref="D46"/>
    </sheetView>
  </sheetViews>
  <sheetFormatPr defaultColWidth="14.4285714285714" defaultRowHeight="15" customHeight="1" outlineLevelCol="4"/>
  <cols>
    <col min="1" max="1" width="7" customWidth="1"/>
    <col min="2" max="2" width="47.7142857142857" customWidth="1"/>
    <col min="3" max="3" width="20.4285714285714" customWidth="1"/>
    <col min="4" max="4" width="27.4285714285714" customWidth="1"/>
    <col min="5" max="5" width="21.5714285714286" customWidth="1"/>
    <col min="6" max="6" width="15" customWidth="1"/>
    <col min="7" max="7" width="12.2857142857143" customWidth="1"/>
  </cols>
  <sheetData>
    <row r="2" ht="16.5" spans="1:5">
      <c r="A2" s="13"/>
      <c r="B2" s="14" t="s">
        <v>166</v>
      </c>
      <c r="C2" s="2"/>
      <c r="D2" s="2"/>
      <c r="E2" s="3"/>
    </row>
    <row r="3" ht="16.5" spans="1:5">
      <c r="A3" s="13"/>
      <c r="B3" s="15"/>
      <c r="C3" s="15"/>
      <c r="D3" s="15"/>
      <c r="E3" s="15"/>
    </row>
    <row r="4" ht="16.5" spans="1:5">
      <c r="A4" s="13"/>
      <c r="B4" s="16" t="s">
        <v>167</v>
      </c>
      <c r="C4" s="16" t="s">
        <v>168</v>
      </c>
      <c r="D4" s="16" t="s">
        <v>169</v>
      </c>
      <c r="E4" s="17" t="s">
        <v>170</v>
      </c>
    </row>
    <row r="5" ht="16.5" spans="1:5">
      <c r="A5" s="13"/>
      <c r="B5" s="18" t="s">
        <v>171</v>
      </c>
      <c r="C5" s="19">
        <v>141.89</v>
      </c>
      <c r="D5" s="18" t="s">
        <v>172</v>
      </c>
      <c r="E5" s="20" t="s">
        <v>173</v>
      </c>
    </row>
    <row r="6" ht="16.5" spans="1:5">
      <c r="A6" s="13"/>
      <c r="B6" s="18" t="s">
        <v>174</v>
      </c>
      <c r="C6" s="19">
        <f>C5*1.2</f>
        <v>170.268</v>
      </c>
      <c r="D6" s="18" t="s">
        <v>175</v>
      </c>
      <c r="E6" s="20" t="s">
        <v>173</v>
      </c>
    </row>
    <row r="7" ht="16.5" spans="1:5">
      <c r="A7" s="13"/>
      <c r="B7" s="16" t="s">
        <v>176</v>
      </c>
      <c r="C7" s="16" t="s">
        <v>168</v>
      </c>
      <c r="D7" s="16" t="s">
        <v>169</v>
      </c>
      <c r="E7" s="21" t="s">
        <v>170</v>
      </c>
    </row>
    <row r="8" ht="16.5" spans="1:5">
      <c r="A8" s="13"/>
      <c r="B8" s="18" t="s">
        <v>44</v>
      </c>
      <c r="C8" s="19">
        <f>'Planilha de Custos'!D26</f>
        <v>2194.8</v>
      </c>
      <c r="D8" s="18" t="s">
        <v>177</v>
      </c>
      <c r="E8" s="22" t="s">
        <v>178</v>
      </c>
    </row>
    <row r="9" ht="16.5" spans="1:5">
      <c r="A9" s="13"/>
      <c r="B9" s="18" t="s">
        <v>179</v>
      </c>
      <c r="C9" s="19">
        <f>ROUND((C8/220),2)</f>
        <v>9.98</v>
      </c>
      <c r="D9" s="18" t="s">
        <v>180</v>
      </c>
      <c r="E9" s="22"/>
    </row>
    <row r="10" ht="16.5" spans="1:5">
      <c r="A10" s="13"/>
      <c r="B10" s="18" t="s">
        <v>181</v>
      </c>
      <c r="C10" s="19">
        <f>ROUND((C9*1.75),2)</f>
        <v>17.47</v>
      </c>
      <c r="D10" s="18" t="s">
        <v>182</v>
      </c>
      <c r="E10" s="22" t="s">
        <v>183</v>
      </c>
    </row>
    <row r="11" ht="16.5" spans="1:5">
      <c r="A11" s="13"/>
      <c r="B11" s="18" t="s">
        <v>184</v>
      </c>
      <c r="C11" s="19">
        <f>ROUND((C9*1.75*1.2),2)</f>
        <v>20.96</v>
      </c>
      <c r="D11" s="18" t="s">
        <v>185</v>
      </c>
      <c r="E11" s="22" t="s">
        <v>186</v>
      </c>
    </row>
    <row r="12" ht="16.5" spans="1:5">
      <c r="A12" s="13"/>
      <c r="B12" s="18" t="s">
        <v>187</v>
      </c>
      <c r="C12" s="19">
        <v>13.8</v>
      </c>
      <c r="D12" s="18" t="s">
        <v>172</v>
      </c>
      <c r="E12" s="22" t="s">
        <v>188</v>
      </c>
    </row>
    <row r="13" ht="16.5" spans="1:5">
      <c r="A13" s="13"/>
      <c r="B13" s="23"/>
      <c r="C13" s="23"/>
      <c r="D13" s="24"/>
      <c r="E13" s="23"/>
    </row>
    <row r="14" ht="48" spans="1:5">
      <c r="A14" s="13"/>
      <c r="B14" s="25" t="s">
        <v>189</v>
      </c>
      <c r="C14" s="26">
        <v>27</v>
      </c>
      <c r="D14" s="27" t="s">
        <v>190</v>
      </c>
      <c r="E14" s="28" t="s">
        <v>191</v>
      </c>
    </row>
    <row r="15" ht="32.25" spans="1:5">
      <c r="A15" s="13"/>
      <c r="B15" s="25" t="s">
        <v>192</v>
      </c>
      <c r="C15" s="26">
        <v>4</v>
      </c>
      <c r="D15" s="27" t="s">
        <v>193</v>
      </c>
      <c r="E15" s="28">
        <v>2025</v>
      </c>
    </row>
    <row r="16" ht="16.5" spans="1:5">
      <c r="A16" s="13"/>
      <c r="B16" s="15"/>
      <c r="C16" s="15"/>
      <c r="D16" s="15"/>
      <c r="E16" s="15"/>
    </row>
    <row r="17" ht="16.5" spans="1:5">
      <c r="A17" s="13"/>
      <c r="B17" s="29" t="s">
        <v>194</v>
      </c>
      <c r="C17" s="2"/>
      <c r="D17" s="3"/>
      <c r="E17" s="15"/>
    </row>
    <row r="18" ht="15.75" customHeight="1" spans="1:5">
      <c r="A18" s="13"/>
      <c r="B18" s="30" t="s">
        <v>195</v>
      </c>
      <c r="C18" s="30" t="s">
        <v>196</v>
      </c>
      <c r="D18" s="30" t="s">
        <v>168</v>
      </c>
      <c r="E18" s="15"/>
    </row>
    <row r="19" ht="15.75" customHeight="1" spans="1:5">
      <c r="A19" s="13"/>
      <c r="B19" s="31" t="s">
        <v>171</v>
      </c>
      <c r="C19" s="28">
        <v>20</v>
      </c>
      <c r="D19" s="32">
        <f t="shared" ref="D19:D20" si="0">C19*C5</f>
        <v>2837.8</v>
      </c>
      <c r="E19" s="15"/>
    </row>
    <row r="20" ht="15.75" customHeight="1" spans="1:5">
      <c r="A20" s="13"/>
      <c r="B20" s="31" t="s">
        <v>174</v>
      </c>
      <c r="C20" s="28">
        <v>0</v>
      </c>
      <c r="D20" s="32">
        <f t="shared" si="0"/>
        <v>0</v>
      </c>
      <c r="E20" s="15"/>
    </row>
    <row r="21" ht="15.75" customHeight="1" spans="1:5">
      <c r="A21" s="13"/>
      <c r="B21" s="27" t="s">
        <v>52</v>
      </c>
      <c r="C21" s="28">
        <f>C19+C20</f>
        <v>20</v>
      </c>
      <c r="D21" s="33">
        <f>SUM(D19:D20)</f>
        <v>2837.8</v>
      </c>
      <c r="E21" s="15"/>
    </row>
    <row r="22" ht="15.75" customHeight="1" spans="1:5">
      <c r="A22" s="13"/>
      <c r="B22" s="30"/>
      <c r="C22" s="30" t="s">
        <v>197</v>
      </c>
      <c r="D22" s="30" t="s">
        <v>168</v>
      </c>
      <c r="E22" s="15"/>
    </row>
    <row r="23" ht="15.75" customHeight="1" spans="1:5">
      <c r="A23" s="13"/>
      <c r="B23" s="34" t="s">
        <v>198</v>
      </c>
      <c r="C23" s="35">
        <f>'Planilha de Custos'!D159</f>
        <v>0.253547776726585</v>
      </c>
      <c r="D23" s="32">
        <f>D21*C23</f>
        <v>719.517880794702</v>
      </c>
      <c r="E23" s="15"/>
    </row>
    <row r="24" ht="15.75" customHeight="1" spans="1:5">
      <c r="A24" s="13"/>
      <c r="B24" s="29" t="s">
        <v>199</v>
      </c>
      <c r="C24" s="3"/>
      <c r="D24" s="33">
        <f>D21+D23</f>
        <v>3557.3178807947</v>
      </c>
      <c r="E24" s="15"/>
    </row>
    <row r="25" ht="15.75" customHeight="1" spans="1:5">
      <c r="A25" s="13"/>
      <c r="B25" s="36"/>
      <c r="C25" s="36"/>
      <c r="D25" s="36"/>
      <c r="E25" s="36"/>
    </row>
    <row r="26" ht="29.25" customHeight="1" spans="1:5">
      <c r="A26" s="13"/>
      <c r="B26" s="37" t="s">
        <v>200</v>
      </c>
      <c r="C26" s="38"/>
      <c r="D26" s="38"/>
      <c r="E26" s="39"/>
    </row>
    <row r="27" ht="15.75" customHeight="1" spans="1:5">
      <c r="A27" s="13"/>
      <c r="B27" s="36"/>
      <c r="C27" s="36"/>
      <c r="D27" s="36"/>
      <c r="E27" s="36"/>
    </row>
    <row r="28" ht="30.75" customHeight="1" spans="1:5">
      <c r="A28" s="13"/>
      <c r="B28" s="40" t="s">
        <v>201</v>
      </c>
      <c r="C28" s="38"/>
      <c r="D28" s="38"/>
      <c r="E28" s="39"/>
    </row>
    <row r="29" ht="15.75" customHeight="1" spans="1:5">
      <c r="A29" s="13"/>
      <c r="B29" s="41"/>
      <c r="C29" s="41"/>
      <c r="D29" s="41"/>
      <c r="E29" s="41"/>
    </row>
    <row r="30" ht="32.25" customHeight="1" spans="1:5">
      <c r="A30" s="13"/>
      <c r="B30" s="40" t="s">
        <v>202</v>
      </c>
      <c r="C30" s="38"/>
      <c r="D30" s="38"/>
      <c r="E30" s="39"/>
    </row>
    <row r="31" ht="15.75" customHeight="1" spans="1:5">
      <c r="A31" s="13"/>
      <c r="B31" s="41"/>
      <c r="C31" s="41"/>
      <c r="D31" s="41"/>
      <c r="E31" s="41"/>
    </row>
    <row r="32" ht="31.5" customHeight="1" spans="1:5">
      <c r="A32" s="13"/>
      <c r="B32" s="40" t="s">
        <v>203</v>
      </c>
      <c r="C32" s="38"/>
      <c r="D32" s="38"/>
      <c r="E32" s="39"/>
    </row>
    <row r="33" ht="15.75" customHeight="1" spans="1:5">
      <c r="A33" s="13"/>
      <c r="B33" s="15"/>
      <c r="C33" s="15"/>
      <c r="D33" s="15"/>
      <c r="E33" s="15"/>
    </row>
    <row r="34" ht="15.75" customHeight="1" spans="1:5">
      <c r="A34" s="13"/>
      <c r="B34" s="42" t="s">
        <v>204</v>
      </c>
      <c r="C34" s="2"/>
      <c r="D34" s="3"/>
      <c r="E34" s="15"/>
    </row>
    <row r="35" ht="15.75" customHeight="1" spans="1:5">
      <c r="A35" s="13"/>
      <c r="B35" s="43" t="s">
        <v>205</v>
      </c>
      <c r="C35" s="43" t="s">
        <v>206</v>
      </c>
      <c r="D35" s="43" t="s">
        <v>168</v>
      </c>
      <c r="E35" s="15"/>
    </row>
    <row r="36" ht="15.75" customHeight="1" spans="1:5">
      <c r="A36" s="13"/>
      <c r="B36" s="18" t="s">
        <v>207</v>
      </c>
      <c r="C36" s="44">
        <v>0.916666666666667</v>
      </c>
      <c r="D36" s="32">
        <f>(VALUE(TEXT(C36,"[hh]"))+VALUE(TEXT(MINUTE(C36),"00"))/60)*C10</f>
        <v>384.34</v>
      </c>
      <c r="E36" s="15"/>
    </row>
    <row r="37" ht="15.75" customHeight="1" spans="1:5">
      <c r="A37" s="13"/>
      <c r="B37" s="18" t="s">
        <v>208</v>
      </c>
      <c r="C37" s="45">
        <v>0</v>
      </c>
      <c r="D37" s="32">
        <f>(VALUE(TEXT(C37,"[hh]"))+VALUE(TEXT(MINUTE(C36),"00"))/60)*C11</f>
        <v>0</v>
      </c>
      <c r="E37" s="15"/>
    </row>
    <row r="38" ht="15.75" customHeight="1" spans="1:5">
      <c r="A38" s="13"/>
      <c r="B38" s="42" t="s">
        <v>209</v>
      </c>
      <c r="C38" s="3"/>
      <c r="D38" s="33">
        <f>SUM(D36:D37)</f>
        <v>384.34</v>
      </c>
      <c r="E38" s="15"/>
    </row>
    <row r="39" ht="15.75" customHeight="1" spans="1:5">
      <c r="A39" s="13"/>
      <c r="B39" s="34" t="s">
        <v>210</v>
      </c>
      <c r="C39" s="46">
        <f>C15/C14</f>
        <v>0.148148148148148</v>
      </c>
      <c r="D39" s="32">
        <f>D38*C39</f>
        <v>56.9392592592592</v>
      </c>
      <c r="E39" s="15"/>
    </row>
    <row r="40" ht="15.75" customHeight="1" spans="1:5">
      <c r="A40" s="13"/>
      <c r="B40" s="18" t="s">
        <v>211</v>
      </c>
      <c r="C40" s="28">
        <v>11</v>
      </c>
      <c r="D40" s="32">
        <f>C12*C40</f>
        <v>151.8</v>
      </c>
      <c r="E40" s="15"/>
    </row>
    <row r="41" ht="15.75" customHeight="1" spans="1:5">
      <c r="A41" s="13"/>
      <c r="B41" s="42" t="s">
        <v>212</v>
      </c>
      <c r="C41" s="3"/>
      <c r="D41" s="33">
        <f>D38+D39+D40</f>
        <v>593.079259259259</v>
      </c>
      <c r="E41" s="15"/>
    </row>
    <row r="42" ht="15.75" customHeight="1" spans="1:5">
      <c r="A42" s="13"/>
      <c r="B42" s="34" t="s">
        <v>213</v>
      </c>
      <c r="C42" s="35">
        <f>'Planilha de Custos'!D62</f>
        <v>0.368</v>
      </c>
      <c r="D42" s="32">
        <f>(D41-D40)*C42</f>
        <v>162.390767407407</v>
      </c>
      <c r="E42" s="15"/>
    </row>
    <row r="43" ht="15.75" customHeight="1" spans="1:5">
      <c r="A43" s="13"/>
      <c r="B43" s="42" t="s">
        <v>214</v>
      </c>
      <c r="C43" s="3"/>
      <c r="D43" s="33">
        <f>D41+D42</f>
        <v>755.470026666667</v>
      </c>
      <c r="E43" s="15"/>
    </row>
    <row r="44" ht="15.75" customHeight="1" spans="1:5">
      <c r="A44" s="13"/>
      <c r="B44" s="34" t="s">
        <v>198</v>
      </c>
      <c r="C44" s="35">
        <f>C23</f>
        <v>0.253547776726585</v>
      </c>
      <c r="D44" s="32">
        <f>D43*C44</f>
        <v>191.547745644907</v>
      </c>
      <c r="E44" s="15"/>
    </row>
    <row r="45" ht="15.75" customHeight="1" spans="1:5">
      <c r="A45" s="13"/>
      <c r="B45" s="42" t="s">
        <v>199</v>
      </c>
      <c r="C45" s="3"/>
      <c r="D45" s="33">
        <f>D43+D44</f>
        <v>947.017772311574</v>
      </c>
      <c r="E45" s="15"/>
    </row>
    <row r="46" ht="15.75" customHeight="1" spans="1:5">
      <c r="A46" s="13"/>
      <c r="B46" s="15"/>
      <c r="C46" s="15"/>
      <c r="D46" s="15"/>
      <c r="E46" s="15"/>
    </row>
    <row r="47" ht="15.75" customHeight="1" spans="1:5">
      <c r="A47" s="13"/>
      <c r="B47" s="47" t="s">
        <v>215</v>
      </c>
      <c r="C47" s="48">
        <f>D24*12</f>
        <v>42687.8145695364</v>
      </c>
      <c r="D47" s="15"/>
      <c r="E47" s="15"/>
    </row>
    <row r="48" ht="15.75" customHeight="1" spans="1:5">
      <c r="A48" s="13"/>
      <c r="B48" s="47" t="s">
        <v>216</v>
      </c>
      <c r="C48" s="48">
        <f>D45*12</f>
        <v>11364.2132677389</v>
      </c>
      <c r="D48" s="15"/>
      <c r="E48" s="15"/>
    </row>
    <row r="49" ht="15.75" customHeight="1" spans="1:5">
      <c r="A49" s="13"/>
      <c r="B49" s="47" t="s">
        <v>217</v>
      </c>
      <c r="C49" s="49">
        <f>C50/12</f>
        <v>4504.33565310628</v>
      </c>
      <c r="D49" s="15"/>
      <c r="E49" s="15"/>
    </row>
    <row r="50" ht="15.75" customHeight="1" spans="1:5">
      <c r="A50" s="13"/>
      <c r="B50" s="47" t="s">
        <v>218</v>
      </c>
      <c r="C50" s="50">
        <f>SUM(C47:C48)</f>
        <v>54052.0278372753</v>
      </c>
      <c r="D50" s="15"/>
      <c r="E50" s="15"/>
    </row>
    <row r="51" ht="15.75" customHeight="1" spans="1:5">
      <c r="A51" s="13"/>
      <c r="B51" s="15"/>
      <c r="C51" s="15"/>
      <c r="D51" s="15"/>
      <c r="E51" s="15"/>
    </row>
    <row r="52" ht="15.75" customHeight="1" spans="1:5">
      <c r="A52" s="13"/>
      <c r="B52" s="15"/>
      <c r="C52" s="15"/>
      <c r="D52" s="15"/>
      <c r="E52" s="15"/>
    </row>
    <row r="53" ht="33" customHeight="1" spans="1:5">
      <c r="A53" s="13"/>
      <c r="B53" s="37" t="s">
        <v>200</v>
      </c>
      <c r="C53" s="38"/>
      <c r="D53" s="38"/>
      <c r="E53" s="39"/>
    </row>
    <row r="54" ht="15.75" customHeight="1" spans="1:5">
      <c r="A54" s="13"/>
      <c r="B54" s="36"/>
      <c r="C54" s="36"/>
      <c r="D54" s="36"/>
      <c r="E54" s="36"/>
    </row>
    <row r="55" ht="30" customHeight="1" spans="1:5">
      <c r="A55" s="13"/>
      <c r="B55" s="37" t="s">
        <v>219</v>
      </c>
      <c r="C55" s="38"/>
      <c r="D55" s="38"/>
      <c r="E55" s="39"/>
    </row>
    <row r="56" ht="15.75" customHeight="1" spans="1:5">
      <c r="A56" s="13"/>
      <c r="B56" s="36"/>
      <c r="C56" s="36"/>
      <c r="D56" s="36"/>
      <c r="E56" s="36"/>
    </row>
    <row r="57" ht="30.75" customHeight="1" spans="1:5">
      <c r="A57" s="13"/>
      <c r="B57" s="40" t="s">
        <v>220</v>
      </c>
      <c r="C57" s="38"/>
      <c r="D57" s="38"/>
      <c r="E57" s="39"/>
    </row>
    <row r="58" ht="15.75" customHeight="1" spans="1:5">
      <c r="A58" s="13"/>
      <c r="B58" s="41"/>
      <c r="C58" s="41"/>
      <c r="D58" s="41"/>
      <c r="E58" s="41"/>
    </row>
    <row r="59" ht="29.25" customHeight="1" spans="1:5">
      <c r="A59" s="13"/>
      <c r="B59" s="40" t="s">
        <v>221</v>
      </c>
      <c r="C59" s="38"/>
      <c r="D59" s="38"/>
      <c r="E59" s="39"/>
    </row>
    <row r="60" ht="15.75" customHeight="1" spans="1:5">
      <c r="A60" s="13"/>
      <c r="B60" s="41"/>
      <c r="C60" s="41"/>
      <c r="D60" s="41"/>
      <c r="E60" s="41"/>
    </row>
    <row r="61" ht="31.5" customHeight="1" spans="1:5">
      <c r="A61" s="13"/>
      <c r="B61" s="40" t="s">
        <v>222</v>
      </c>
      <c r="C61" s="38"/>
      <c r="D61" s="38"/>
      <c r="E61" s="39"/>
    </row>
    <row r="62" ht="15.75" customHeight="1" spans="1:5">
      <c r="A62" s="13"/>
      <c r="B62" s="23"/>
      <c r="C62" s="23"/>
      <c r="D62" s="23"/>
      <c r="E62" s="23"/>
    </row>
    <row r="63" ht="15.75" customHeight="1" spans="2:5">
      <c r="B63" s="15"/>
      <c r="C63" s="15"/>
      <c r="D63" s="15"/>
      <c r="E63" s="15"/>
    </row>
    <row r="64" ht="15.75" customHeight="1" spans="2:5">
      <c r="B64" s="15"/>
      <c r="C64" s="15"/>
      <c r="D64" s="15"/>
      <c r="E64" s="15"/>
    </row>
    <row r="65" ht="15.75" customHeight="1" spans="2:5">
      <c r="B65" s="15"/>
      <c r="C65" s="15"/>
      <c r="D65" s="15"/>
      <c r="E65" s="15"/>
    </row>
    <row r="66" ht="15.75" customHeight="1" spans="2:5">
      <c r="B66" s="15"/>
      <c r="C66" s="15"/>
      <c r="D66" s="15"/>
      <c r="E66" s="15"/>
    </row>
    <row r="67" ht="15.75" customHeight="1" spans="2:5">
      <c r="B67" s="15"/>
      <c r="C67" s="15"/>
      <c r="D67" s="15"/>
      <c r="E67" s="15"/>
    </row>
    <row r="68" ht="15.75" customHeight="1" spans="2:5">
      <c r="B68" s="15"/>
      <c r="C68" s="15"/>
      <c r="D68" s="15"/>
      <c r="E68" s="15"/>
    </row>
    <row r="69" ht="15.75" customHeight="1" spans="2:5">
      <c r="B69" s="15"/>
      <c r="C69" s="15"/>
      <c r="D69" s="15"/>
      <c r="E69" s="15"/>
    </row>
    <row r="70" ht="15.75" customHeight="1" spans="2:5">
      <c r="B70" s="15"/>
      <c r="C70" s="15"/>
      <c r="D70" s="15"/>
      <c r="E70" s="15"/>
    </row>
    <row r="71" ht="15.75" customHeight="1" spans="2:5">
      <c r="B71" s="15"/>
      <c r="C71" s="15"/>
      <c r="D71" s="15"/>
      <c r="E71" s="15"/>
    </row>
    <row r="72" ht="15.75" customHeight="1" spans="2:5">
      <c r="B72" s="15"/>
      <c r="C72" s="15"/>
      <c r="D72" s="15"/>
      <c r="E72" s="15"/>
    </row>
    <row r="73" ht="15.75" customHeight="1" spans="2:5">
      <c r="B73" s="15"/>
      <c r="C73" s="15"/>
      <c r="D73" s="15"/>
      <c r="E73" s="15"/>
    </row>
    <row r="74" ht="15.75" customHeight="1" spans="2:5">
      <c r="B74" s="15"/>
      <c r="C74" s="15"/>
      <c r="D74" s="15"/>
      <c r="E74" s="15"/>
    </row>
    <row r="75" ht="15.75" customHeight="1" spans="2:5">
      <c r="B75" s="15"/>
      <c r="C75" s="15"/>
      <c r="D75" s="15"/>
      <c r="E75" s="15"/>
    </row>
    <row r="76" ht="15.75" customHeight="1" spans="2:5">
      <c r="B76" s="15"/>
      <c r="C76" s="15"/>
      <c r="D76" s="15"/>
      <c r="E76" s="15"/>
    </row>
    <row r="77" ht="15.75" customHeight="1" spans="2:5">
      <c r="B77" s="15"/>
      <c r="C77" s="15"/>
      <c r="D77" s="15"/>
      <c r="E77" s="15"/>
    </row>
    <row r="78" ht="15.75" customHeight="1" spans="2:5">
      <c r="B78" s="15"/>
      <c r="C78" s="15"/>
      <c r="D78" s="15"/>
      <c r="E78" s="15"/>
    </row>
    <row r="79" ht="15.75" customHeight="1" spans="2:5">
      <c r="B79" s="15"/>
      <c r="C79" s="15"/>
      <c r="D79" s="15"/>
      <c r="E79" s="15"/>
    </row>
    <row r="80" ht="15.75" customHeight="1" spans="2:5">
      <c r="B80" s="15"/>
      <c r="C80" s="15"/>
      <c r="D80" s="15"/>
      <c r="E80" s="15"/>
    </row>
    <row r="81" ht="15.75" customHeight="1" spans="2:5">
      <c r="B81" s="15"/>
      <c r="C81" s="15"/>
      <c r="D81" s="15"/>
      <c r="E81" s="15"/>
    </row>
    <row r="82" ht="15.75" customHeight="1" spans="2:5">
      <c r="B82" s="15"/>
      <c r="C82" s="15"/>
      <c r="D82" s="15"/>
      <c r="E82" s="15"/>
    </row>
    <row r="83" ht="15.75" customHeight="1" spans="2:5">
      <c r="B83" s="15"/>
      <c r="C83" s="15"/>
      <c r="D83" s="15"/>
      <c r="E83" s="15"/>
    </row>
    <row r="84" ht="15.75" customHeight="1" spans="2:5">
      <c r="B84" s="51"/>
      <c r="C84" s="51"/>
      <c r="D84" s="51"/>
      <c r="E84" s="51"/>
    </row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7">
    <mergeCell ref="B2:E2"/>
    <mergeCell ref="B17:D17"/>
    <mergeCell ref="B24:C24"/>
    <mergeCell ref="B26:E26"/>
    <mergeCell ref="B28:E28"/>
    <mergeCell ref="B30:E30"/>
    <mergeCell ref="B32:E32"/>
    <mergeCell ref="B34:D34"/>
    <mergeCell ref="B38:C38"/>
    <mergeCell ref="B41:C41"/>
    <mergeCell ref="B43:C43"/>
    <mergeCell ref="B45:C45"/>
    <mergeCell ref="B53:E53"/>
    <mergeCell ref="B55:E55"/>
    <mergeCell ref="B57:E57"/>
    <mergeCell ref="B59:E59"/>
    <mergeCell ref="B61:E61"/>
  </mergeCells>
  <dataValidations count="2">
    <dataValidation type="list" allowBlank="1" showErrorMessage="1" sqref="E14">
      <formula1>"JANEIRO,FEVEREIRO,MARÇO,ABRIL,MAIO,JUNHO,JULHO,AGOSTO,SETEMBRO,OUTUBRO,NOVEMBRO,DEZEMBRO"</formula1>
    </dataValidation>
    <dataValidation type="list" allowBlank="1" showErrorMessage="1" sqref="E15">
      <formula1>"2022,2023,2024,2025,2026,2027,2028,2029,2030"</formula1>
    </dataValidation>
  </dataValidations>
  <printOptions horizontalCentered="1" gridLines="1"/>
  <pageMargins left="0.7" right="0.7" top="0.75" bottom="0.75" header="0" footer="0"/>
  <pageSetup paperSize="9" scale="70" fitToHeight="0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B2:G42"/>
  <sheetViews>
    <sheetView workbookViewId="0">
      <selection activeCell="B10" sqref="B10:F10"/>
    </sheetView>
  </sheetViews>
  <sheetFormatPr defaultColWidth="14.4285714285714" defaultRowHeight="15" customHeight="1" outlineLevelCol="6"/>
  <cols>
    <col min="1" max="1" width="3.28571428571429" customWidth="1"/>
    <col min="2" max="2" width="7.42857142857143" customWidth="1"/>
    <col min="3" max="3" width="36.8571428571429" customWidth="1"/>
    <col min="4" max="4" width="14.7142857142857" customWidth="1"/>
    <col min="5" max="5" width="17" customWidth="1"/>
  </cols>
  <sheetData>
    <row r="2" customHeight="1" spans="2:7">
      <c r="B2" s="1" t="s">
        <v>223</v>
      </c>
      <c r="C2" s="2"/>
      <c r="D2" s="2"/>
      <c r="E2" s="2"/>
      <c r="F2" s="2"/>
      <c r="G2" s="3"/>
    </row>
    <row r="3" customHeight="1" spans="2:7">
      <c r="B3" s="4" t="s">
        <v>2</v>
      </c>
      <c r="C3" s="4" t="s">
        <v>3</v>
      </c>
      <c r="D3" s="4" t="s">
        <v>224</v>
      </c>
      <c r="E3" s="4" t="s">
        <v>225</v>
      </c>
      <c r="F3" s="4" t="s">
        <v>226</v>
      </c>
      <c r="G3" s="4" t="s">
        <v>227</v>
      </c>
    </row>
    <row r="4" ht="39" customHeight="1" spans="2:7">
      <c r="B4" s="5">
        <v>1</v>
      </c>
      <c r="C4" s="6" t="s">
        <v>228</v>
      </c>
      <c r="D4" s="7" t="s">
        <v>229</v>
      </c>
      <c r="E4" s="7">
        <v>2</v>
      </c>
      <c r="F4" s="8">
        <v>121.95</v>
      </c>
      <c r="G4" s="8">
        <f t="shared" ref="G4:G9" si="0">E4*F4</f>
        <v>243.9</v>
      </c>
    </row>
    <row r="5" ht="56" customHeight="1" spans="2:7">
      <c r="B5" s="5">
        <v>2</v>
      </c>
      <c r="C5" s="6" t="s">
        <v>230</v>
      </c>
      <c r="D5" s="7" t="s">
        <v>231</v>
      </c>
      <c r="E5" s="7">
        <v>2</v>
      </c>
      <c r="F5" s="8">
        <v>80.49</v>
      </c>
      <c r="G5" s="8">
        <f t="shared" si="0"/>
        <v>160.98</v>
      </c>
    </row>
    <row r="6" ht="26" customHeight="1" spans="2:7">
      <c r="B6" s="5">
        <v>3</v>
      </c>
      <c r="C6" s="6" t="s">
        <v>232</v>
      </c>
      <c r="D6" s="7" t="s">
        <v>231</v>
      </c>
      <c r="E6" s="7">
        <v>1</v>
      </c>
      <c r="F6" s="8">
        <v>3.99</v>
      </c>
      <c r="G6" s="8">
        <f t="shared" si="0"/>
        <v>3.99</v>
      </c>
    </row>
    <row r="7" ht="21" customHeight="1" spans="2:7">
      <c r="B7" s="5">
        <v>4</v>
      </c>
      <c r="C7" s="6" t="s">
        <v>233</v>
      </c>
      <c r="D7" s="7" t="s">
        <v>234</v>
      </c>
      <c r="E7" s="7">
        <v>1</v>
      </c>
      <c r="F7" s="8">
        <v>89.15</v>
      </c>
      <c r="G7" s="8">
        <f t="shared" si="0"/>
        <v>89.15</v>
      </c>
    </row>
    <row r="8" ht="29" customHeight="1" spans="2:7">
      <c r="B8" s="5">
        <v>5</v>
      </c>
      <c r="C8" s="6" t="s">
        <v>235</v>
      </c>
      <c r="D8" s="7" t="s">
        <v>231</v>
      </c>
      <c r="E8" s="7">
        <v>1</v>
      </c>
      <c r="F8" s="8">
        <v>43.02</v>
      </c>
      <c r="G8" s="8">
        <f t="shared" si="0"/>
        <v>43.02</v>
      </c>
    </row>
    <row r="9" ht="25" customHeight="1" spans="2:7">
      <c r="B9" s="5">
        <v>6</v>
      </c>
      <c r="C9" s="6" t="s">
        <v>236</v>
      </c>
      <c r="D9" s="7" t="s">
        <v>234</v>
      </c>
      <c r="E9" s="7">
        <v>2</v>
      </c>
      <c r="F9" s="8">
        <v>15</v>
      </c>
      <c r="G9" s="8">
        <f t="shared" si="0"/>
        <v>30</v>
      </c>
    </row>
    <row r="10" customHeight="1" spans="2:7">
      <c r="B10" s="9" t="s">
        <v>227</v>
      </c>
      <c r="C10" s="2"/>
      <c r="D10" s="2"/>
      <c r="E10" s="2"/>
      <c r="F10" s="3"/>
      <c r="G10" s="10">
        <f>SUM(G4:G9)</f>
        <v>571.04</v>
      </c>
    </row>
    <row r="11" customHeight="1" spans="2:7">
      <c r="B11" s="9" t="s">
        <v>237</v>
      </c>
      <c r="C11" s="2"/>
      <c r="D11" s="2"/>
      <c r="E11" s="2"/>
      <c r="F11" s="3"/>
      <c r="G11" s="10">
        <f>G10/12</f>
        <v>47.5866666666667</v>
      </c>
    </row>
    <row r="12" customHeight="1" spans="2:7">
      <c r="B12" s="11"/>
      <c r="C12" s="11"/>
      <c r="D12" s="11"/>
      <c r="E12" s="11"/>
      <c r="F12" s="11"/>
      <c r="G12" s="11"/>
    </row>
    <row r="13" customHeight="1" spans="2:7">
      <c r="B13" s="11"/>
      <c r="C13" s="11"/>
      <c r="D13" s="11"/>
      <c r="E13" s="11"/>
      <c r="F13" s="11"/>
      <c r="G13" s="11"/>
    </row>
    <row r="14" customHeight="1" spans="2:7">
      <c r="B14" s="11"/>
      <c r="C14" s="11"/>
      <c r="D14" s="11"/>
      <c r="E14" s="11"/>
      <c r="F14" s="11"/>
      <c r="G14" s="11"/>
    </row>
    <row r="15" customHeight="1" spans="2:7">
      <c r="B15" s="11"/>
      <c r="C15" s="11"/>
      <c r="D15" s="11"/>
      <c r="E15" s="11"/>
      <c r="F15" s="11"/>
      <c r="G15" s="11"/>
    </row>
    <row r="16" customHeight="1" spans="2:7">
      <c r="B16" s="11"/>
      <c r="C16" s="11"/>
      <c r="D16" s="11"/>
      <c r="E16" s="11"/>
      <c r="F16" s="11"/>
      <c r="G16" s="11"/>
    </row>
    <row r="17" customHeight="1" spans="2:7">
      <c r="B17" s="11"/>
      <c r="C17" s="11"/>
      <c r="D17" s="11"/>
      <c r="E17" s="11"/>
      <c r="F17" s="11"/>
      <c r="G17" s="11"/>
    </row>
    <row r="18" customHeight="1" spans="2:7">
      <c r="B18" s="11"/>
      <c r="C18" s="11"/>
      <c r="D18" s="11"/>
      <c r="E18" s="11"/>
      <c r="F18" s="11"/>
      <c r="G18" s="11"/>
    </row>
    <row r="19" customHeight="1" spans="2:7">
      <c r="B19" s="11"/>
      <c r="C19" s="11"/>
      <c r="D19" s="11"/>
      <c r="E19" s="11"/>
      <c r="F19" s="11"/>
      <c r="G19" s="11"/>
    </row>
    <row r="20" customHeight="1" spans="2:7">
      <c r="B20" s="11"/>
      <c r="C20" s="11"/>
      <c r="D20" s="11"/>
      <c r="E20" s="11"/>
      <c r="F20" s="11"/>
      <c r="G20" s="11"/>
    </row>
    <row r="21" customHeight="1" spans="2:7">
      <c r="B21" s="11"/>
      <c r="C21" s="11"/>
      <c r="D21" s="11"/>
      <c r="E21" s="11"/>
      <c r="F21" s="11"/>
      <c r="G21" s="11"/>
    </row>
    <row r="22" customHeight="1" spans="2:7">
      <c r="B22" s="11"/>
      <c r="C22" s="11"/>
      <c r="D22" s="11"/>
      <c r="E22" s="11"/>
      <c r="F22" s="11"/>
      <c r="G22" s="11"/>
    </row>
    <row r="23" customHeight="1" spans="2:7">
      <c r="B23" s="11"/>
      <c r="C23" s="11"/>
      <c r="D23" s="11"/>
      <c r="E23" s="11"/>
      <c r="F23" s="11"/>
      <c r="G23" s="11"/>
    </row>
    <row r="24" customHeight="1" spans="2:7">
      <c r="B24" s="11"/>
      <c r="C24" s="11"/>
      <c r="D24" s="11"/>
      <c r="E24" s="11"/>
      <c r="F24" s="11"/>
      <c r="G24" s="11"/>
    </row>
    <row r="25" customHeight="1" spans="2:7">
      <c r="B25" s="11"/>
      <c r="C25" s="11"/>
      <c r="D25" s="11"/>
      <c r="E25" s="11"/>
      <c r="F25" s="11"/>
      <c r="G25" s="11"/>
    </row>
    <row r="26" customHeight="1" spans="2:7">
      <c r="B26" s="11"/>
      <c r="C26" s="11"/>
      <c r="D26" s="11"/>
      <c r="E26" s="11"/>
      <c r="F26" s="11"/>
      <c r="G26" s="11"/>
    </row>
    <row r="27" customHeight="1" spans="2:7">
      <c r="B27" s="11"/>
      <c r="C27" s="11"/>
      <c r="D27" s="11"/>
      <c r="E27" s="11"/>
      <c r="F27" s="11"/>
      <c r="G27" s="11"/>
    </row>
    <row r="28" customHeight="1" spans="2:7">
      <c r="B28" s="11"/>
      <c r="C28" s="11"/>
      <c r="D28" s="11"/>
      <c r="E28" s="11"/>
      <c r="F28" s="11"/>
      <c r="G28" s="11"/>
    </row>
    <row r="29" customHeight="1" spans="2:7">
      <c r="B29" s="11"/>
      <c r="C29" s="11"/>
      <c r="D29" s="11"/>
      <c r="E29" s="11"/>
      <c r="F29" s="11"/>
      <c r="G29" s="11"/>
    </row>
    <row r="30" customHeight="1" spans="2:7">
      <c r="B30" s="11"/>
      <c r="C30" s="11"/>
      <c r="D30" s="11"/>
      <c r="E30" s="11"/>
      <c r="F30" s="11"/>
      <c r="G30" s="11"/>
    </row>
    <row r="31" customHeight="1" spans="2:7">
      <c r="B31" s="12"/>
      <c r="C31" s="12"/>
      <c r="D31" s="12"/>
      <c r="E31" s="12"/>
      <c r="F31" s="12"/>
      <c r="G31" s="12"/>
    </row>
    <row r="32" customHeight="1" spans="2:7">
      <c r="B32" s="12"/>
      <c r="C32" s="12"/>
      <c r="D32" s="12"/>
      <c r="E32" s="12"/>
      <c r="F32" s="12"/>
      <c r="G32" s="12"/>
    </row>
    <row r="33" customHeight="1" spans="2:7">
      <c r="B33" s="12"/>
      <c r="C33" s="12"/>
      <c r="D33" s="12"/>
      <c r="E33" s="12"/>
      <c r="F33" s="12"/>
      <c r="G33" s="12"/>
    </row>
    <row r="34" customHeight="1" spans="2:7">
      <c r="B34" s="12"/>
      <c r="C34" s="12"/>
      <c r="D34" s="12"/>
      <c r="E34" s="12"/>
      <c r="F34" s="12"/>
      <c r="G34" s="12"/>
    </row>
    <row r="35" customHeight="1" spans="2:7">
      <c r="B35" s="12"/>
      <c r="C35" s="12"/>
      <c r="D35" s="12"/>
      <c r="E35" s="12"/>
      <c r="F35" s="12"/>
      <c r="G35" s="12"/>
    </row>
    <row r="36" customHeight="1" spans="2:7">
      <c r="B36" s="12"/>
      <c r="C36" s="12"/>
      <c r="D36" s="12"/>
      <c r="E36" s="12"/>
      <c r="F36" s="12"/>
      <c r="G36" s="12"/>
    </row>
    <row r="37" customHeight="1" spans="2:7">
      <c r="B37" s="12"/>
      <c r="C37" s="12"/>
      <c r="D37" s="12"/>
      <c r="E37" s="12"/>
      <c r="F37" s="12"/>
      <c r="G37" s="12"/>
    </row>
    <row r="38" customHeight="1" spans="2:7">
      <c r="B38" s="12"/>
      <c r="C38" s="12"/>
      <c r="D38" s="12"/>
      <c r="E38" s="12"/>
      <c r="F38" s="12"/>
      <c r="G38" s="12"/>
    </row>
    <row r="39" customHeight="1" spans="2:7">
      <c r="B39" s="12"/>
      <c r="C39" s="12"/>
      <c r="D39" s="12"/>
      <c r="E39" s="12"/>
      <c r="F39" s="12"/>
      <c r="G39" s="12"/>
    </row>
    <row r="40" customHeight="1" spans="2:7">
      <c r="B40" s="12"/>
      <c r="C40" s="12"/>
      <c r="D40" s="12"/>
      <c r="E40" s="12"/>
      <c r="F40" s="12"/>
      <c r="G40" s="12"/>
    </row>
    <row r="41" customHeight="1" spans="2:7">
      <c r="B41" s="12"/>
      <c r="C41" s="12"/>
      <c r="D41" s="12"/>
      <c r="E41" s="12"/>
      <c r="F41" s="12"/>
      <c r="G41" s="12"/>
    </row>
    <row r="42" customHeight="1" spans="2:7">
      <c r="B42" s="12"/>
      <c r="C42" s="12"/>
      <c r="D42" s="12"/>
      <c r="E42" s="12"/>
      <c r="F42" s="12"/>
      <c r="G42" s="12"/>
    </row>
  </sheetData>
  <mergeCells count="3">
    <mergeCell ref="B2:G2"/>
    <mergeCell ref="B10:F10"/>
    <mergeCell ref="B11:F11"/>
  </mergeCells>
  <printOptions horizontalCentered="1" gridLines="1"/>
  <pageMargins left="0.7" right="0.7" top="0.75" bottom="0.75" header="0" footer="0"/>
  <pageSetup paperSize="9" scale="80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RESUMO</vt:lpstr>
      <vt:lpstr>Planilha de Custos</vt:lpstr>
      <vt:lpstr>Diárias- VL- H.EX</vt:lpstr>
      <vt:lpstr>Uniformes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Rogerio Barbosa de Araujo dos </cp:lastModifiedBy>
  <dcterms:created xsi:type="dcterms:W3CDTF">2025-05-28T13:26:00Z</dcterms:created>
  <dcterms:modified xsi:type="dcterms:W3CDTF">2025-06-23T21:24:02Z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7181BDDF981A47259A1C33288F9B9B23_13</vt:lpwstr>
  </property>
  <property fmtid="{D5CDD505-2E9C-101B-9397-08002B2CF9AE}" pid="3" name="KSOProductBuildVer">
    <vt:lpwstr>1046-12.2.0.21546</vt:lpwstr>
  </property>
</Properties>
</file>